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ldodiazovall/Desktop/"/>
    </mc:Choice>
  </mc:AlternateContent>
  <xr:revisionPtr revIDLastSave="0" documentId="8_{E57E6699-58A8-E74B-ABE9-46310DDCAD66}" xr6:coauthVersionLast="47" xr6:coauthVersionMax="47" xr10:uidLastSave="{00000000-0000-0000-0000-000000000000}"/>
  <bookViews>
    <workbookView xWindow="0" yWindow="660" windowWidth="29400" windowHeight="16640" activeTab="1" xr2:uid="{00000000-000D-0000-FFFF-FFFF00000000}"/>
  </bookViews>
  <sheets>
    <sheet name="Solicitud" sheetId="5" state="hidden" r:id="rId1"/>
    <sheet name="Relación Cotiz." sheetId="6" r:id="rId2"/>
    <sheet name="Yumbo" sheetId="1" state="hidden" r:id="rId3"/>
    <sheet name="Pasto" sheetId="4" state="hidden" r:id="rId4"/>
    <sheet name="Guarne" sheetId="2" state="hidden" r:id="rId5"/>
    <sheet name="Villavicencio" sheetId="3" state="hidden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6" l="1"/>
  <c r="E12" i="6" s="1"/>
  <c r="D11" i="6"/>
  <c r="D12" i="6" s="1"/>
  <c r="D13" i="6" s="1"/>
  <c r="E13" i="6" l="1"/>
</calcChain>
</file>

<file path=xl/sharedStrings.xml><?xml version="1.0" encoding="utf-8"?>
<sst xmlns="http://schemas.openxmlformats.org/spreadsheetml/2006/main" count="191" uniqueCount="135">
  <si>
    <t>COTIZACIÓN DE LEMENTOS DE PROTECCIÓN PERSONAL</t>
  </si>
  <si>
    <r>
      <rPr>
        <b/>
        <sz val="11"/>
        <rFont val="Arial Narrow"/>
        <family val="2"/>
      </rPr>
      <t>Observaciones</t>
    </r>
    <r>
      <rPr>
        <sz val="11"/>
        <rFont val="Arial Narrow"/>
        <family val="2"/>
      </rPr>
      <t xml:space="preserve">: Todos los elementos deben cumplir con normatividad NTC y ANSI </t>
    </r>
  </si>
  <si>
    <t>No.</t>
  </si>
  <si>
    <t>DESCRIPCIÓN</t>
  </si>
  <si>
    <t xml:space="preserve">IMAGEN </t>
  </si>
  <si>
    <t>CANTIDAD</t>
  </si>
  <si>
    <t xml:space="preserve">VALOR UNITARIO </t>
  </si>
  <si>
    <t>IVA</t>
  </si>
  <si>
    <t xml:space="preserve">VALOR TOTAL </t>
  </si>
  <si>
    <t>OBSERVACIONES</t>
  </si>
  <si>
    <t xml:space="preserve">Gafas de seguridad hermeticas para control de salpicaduras  </t>
  </si>
  <si>
    <t xml:space="preserve">Careta de policarbonato </t>
  </si>
  <si>
    <t>Mascarilla desechable 9010  (N95)</t>
  </si>
  <si>
    <t>Mascarilla desechable 8210  (N95)</t>
  </si>
  <si>
    <t>Mascarilla desechable 8210 con valvula (N95)</t>
  </si>
  <si>
    <t>Mascarilla desechable 8576 (P95)</t>
  </si>
  <si>
    <t>Mascarilla desechable N95 F720V</t>
  </si>
  <si>
    <t xml:space="preserve">Respirador media cara reutilizable con factor de protección </t>
  </si>
  <si>
    <t>Cartucho con carbón activado serie 6003 (par)</t>
  </si>
  <si>
    <t>guante de nitrilo largos 13"</t>
  </si>
  <si>
    <t xml:space="preserve">Caja de Guante nitrilo </t>
  </si>
  <si>
    <t xml:space="preserve">Guante de vaqueta cortos tipo ingeniero </t>
  </si>
  <si>
    <t xml:space="preserve">Guantes de Nitirilo cortos </t>
  </si>
  <si>
    <t xml:space="preserve">Guantes de Nitrilo largos </t>
  </si>
  <si>
    <t>guantes de hilaza recubierto con latex o antideslizante en la palma de la mano (manejo de cargas)</t>
  </si>
  <si>
    <t>Casco de seguridad con  barbuquejo</t>
  </si>
  <si>
    <t xml:space="preserve">Overol en tyvek con capucha blanco (Pendiente confirmar tallas) </t>
  </si>
  <si>
    <t>Batas en Dril manga larga (Diferentes tallas- pendiente definir) Adiconar logo bordado acorde a caracteristicas dadas por SAE</t>
  </si>
  <si>
    <t xml:space="preserve">Overol en dril enterizo (diferentes tallas) Adiconar logo bordado </t>
  </si>
  <si>
    <t xml:space="preserve">Overol en dril dos piezas - Adiconar logo bordado </t>
  </si>
  <si>
    <t>Delantal reforzado 82*115</t>
  </si>
  <si>
    <t xml:space="preserve">Conjunto chaqueta capucha broches y pantalón en pvc (pendiente con firmar tallas) </t>
  </si>
  <si>
    <t>Botas de seguridad caña baja con puntara de acero tipo ingeniero (hombre / mujer) 
Enviar opciones y fichas técnicas.</t>
  </si>
  <si>
    <t>Pendiente ver modelos para cotizar cantidades y tallas</t>
  </si>
  <si>
    <t>Botas de caucho con puntera de acero (pendiente definir color y tallas)</t>
  </si>
  <si>
    <t>Empresa</t>
  </si>
  <si>
    <t>Valor unitario</t>
  </si>
  <si>
    <t>VALOR A ENTREGAR EN TARJETAS $ 400,000 C/na</t>
  </si>
  <si>
    <t>Comisión %</t>
  </si>
  <si>
    <t>Iva Sobre la Comisión 19%</t>
  </si>
  <si>
    <t xml:space="preserve">                                                             SOCIEDAD DE ACTIVOS ESPECIALES S.A.S.</t>
  </si>
  <si>
    <t>KARDEX - CONTROL DE ELEMENTOS DE PROTECCION PERSONAL</t>
  </si>
  <si>
    <t>LOCALIZACION: BODEGAS 01, 06 Y 08 DE CONJUNTO BODEGAS ARROYOHONDO. (YUMBO)</t>
  </si>
  <si>
    <t>METODO PEPS. (PRIMEROS EN ENTRAR PRIMEROS EN SALIR)</t>
  </si>
  <si>
    <t xml:space="preserve">              PERIODO DE INFORME</t>
  </si>
  <si>
    <t>MARZO-2017</t>
  </si>
  <si>
    <t xml:space="preserve">          CIUDAD Y FECHA ELABORACION INFORME:</t>
  </si>
  <si>
    <t xml:space="preserve">            YUMBO, 28 DE MARZO DE 2.017</t>
  </si>
  <si>
    <t>CANTIDAD POR</t>
  </si>
  <si>
    <t>FECHA</t>
  </si>
  <si>
    <t>DETALLE</t>
  </si>
  <si>
    <t>ENTRADA</t>
  </si>
  <si>
    <t>SALIDA</t>
  </si>
  <si>
    <t>SALDO</t>
  </si>
  <si>
    <t>ADQUIRIR</t>
  </si>
  <si>
    <t>PETOS</t>
  </si>
  <si>
    <t>SIN NOVEDAD</t>
  </si>
  <si>
    <t>OVEROLES</t>
  </si>
  <si>
    <t>MASCARILLAS</t>
  </si>
  <si>
    <t>CARTUCHOS ACIDOS</t>
  </si>
  <si>
    <t>BOTA 40 NEGRA</t>
  </si>
  <si>
    <t>GUANTE NITRILO 8</t>
  </si>
  <si>
    <t>GUANTE NITRILO 9</t>
  </si>
  <si>
    <t>GUANTE NITRILO 10</t>
  </si>
  <si>
    <t>GUANTE PUNTOS</t>
  </si>
  <si>
    <t>GAFAS</t>
  </si>
  <si>
    <t>CAMILLAS</t>
  </si>
  <si>
    <t>CASCOS DE SEGURIDAD AMARILLOS</t>
  </si>
  <si>
    <t>CASCOS DE SEGURIDAD AZUL</t>
  </si>
  <si>
    <t>DELANTAL GRANDE REF RWAP001</t>
  </si>
  <si>
    <t>DELATAL PEQUEÑO</t>
  </si>
  <si>
    <t xml:space="preserve">CHAQUETA PLASTICA </t>
  </si>
  <si>
    <t>PORTACARETAS REF 9013</t>
  </si>
  <si>
    <t>PANTALLAS PORTACARETAS</t>
  </si>
  <si>
    <t>RESPIRADORES MEDIA CARA SIN CART.</t>
  </si>
  <si>
    <t>BOTAS TALLAS VARIAS REG ESTADO</t>
  </si>
  <si>
    <t>DELANTAL REFORZADO 82*115</t>
  </si>
  <si>
    <t>CONJUNTO CHAQUETA CAPUCHA BROCHES Y PANTALON PVC</t>
  </si>
  <si>
    <t xml:space="preserve">CARTUCHO VAPORES ORGANICOS CON VALVULA </t>
  </si>
  <si>
    <t>GUANTES DE HILAZA Y LATEX TALLA M</t>
  </si>
  <si>
    <t>GUANTES DE HILAZA Y LATEX TALLA L</t>
  </si>
  <si>
    <t>OVEROL EN TYVEK CON CAPUCHA BLANCO TALLA L</t>
  </si>
  <si>
    <t>BOTA WORMAN CROYDON AMARILLA TALLA 40</t>
  </si>
  <si>
    <t>BOTA WORMAN CROYDON AMARILLA TALLA 39</t>
  </si>
  <si>
    <t>BOTA WORMAN CROYDON AMARILLA TALLA 43</t>
  </si>
  <si>
    <t>Kardex - Control de Elementos  de Protección Personal</t>
  </si>
  <si>
    <t xml:space="preserve">Localización: Bodega Pasto.                                                                 </t>
  </si>
  <si>
    <t>Periodo del Informe:</t>
  </si>
  <si>
    <t>Ciudad y Fecha Elaboración Informe:</t>
  </si>
  <si>
    <t>Pasto, Martes 28 Marzo de 2017</t>
  </si>
  <si>
    <t>ENTRADAS</t>
  </si>
  <si>
    <t>SALIDAS</t>
  </si>
  <si>
    <t>Cartucho Acidos (Filtros mascara)</t>
  </si>
  <si>
    <t>Sin novedad</t>
  </si>
  <si>
    <t>Gafas</t>
  </si>
  <si>
    <t>Guantes nitrilo 8, 9, 10</t>
  </si>
  <si>
    <t>Mascarillas</t>
  </si>
  <si>
    <t>Overoles</t>
  </si>
  <si>
    <t>En uso</t>
  </si>
  <si>
    <t>Delantal Reforzado (Petos)</t>
  </si>
  <si>
    <t>Conjunto Chaqueta, broch, Pantalon PVC</t>
  </si>
  <si>
    <t>Cartucho para vapores organ.y gases acidos</t>
  </si>
  <si>
    <t>Cartucho vapores organicos con valvula</t>
  </si>
  <si>
    <t>Bota montero cuero con puntera. Talla 40</t>
  </si>
  <si>
    <t>Bota montero cuero con puntera. Talla 41</t>
  </si>
  <si>
    <t>Guantes de hilaza y latex. Talla M - L</t>
  </si>
  <si>
    <t>Camilla rigida con inmovilizador de cabeza</t>
  </si>
  <si>
    <t>Protector cara</t>
  </si>
  <si>
    <t>Cascos protectores</t>
  </si>
  <si>
    <t>Mascarillas para cartuchos</t>
  </si>
  <si>
    <t xml:space="preserve">Marzo de 2017    </t>
  </si>
  <si>
    <t xml:space="preserve">No. </t>
  </si>
  <si>
    <t>Mascarillas tapa boca SH2550</t>
  </si>
  <si>
    <t>Mascarillas tapa boca 8513</t>
  </si>
  <si>
    <t xml:space="preserve">BOTAS DE SEGURIDAD CON PUNTERA DE </t>
  </si>
  <si>
    <t xml:space="preserve">NOMBRE DEL ELEMENTO </t>
  </si>
  <si>
    <t xml:space="preserve">unidad </t>
  </si>
  <si>
    <t>TAPA BOCAS 7 CAJAS X 20 UN. CADA UNO MAS 13 UNIDADEDS</t>
  </si>
  <si>
    <t>GUANTES DE N-PROPILO 32 PARES</t>
  </si>
  <si>
    <t>CARETA SOPORTE 4</t>
  </si>
  <si>
    <t>MASCARAS RESPIRADORES 10</t>
  </si>
  <si>
    <t>REPUESTOS RESPIRADORES 12</t>
  </si>
  <si>
    <t>GAFAS 9</t>
  </si>
  <si>
    <t xml:space="preserve">IMPERMEABLE COMPLETO 2 USADOS </t>
  </si>
  <si>
    <t>Usados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</si>
  <si>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IMPERMEABLE PANTALON 1 USADO</t>
    </r>
  </si>
  <si>
    <t>DELANTALES EN USO 4</t>
  </si>
  <si>
    <t>BOTAS 5 PARES EN USO</t>
  </si>
  <si>
    <t>CAMILLA 2</t>
  </si>
  <si>
    <t>Valor 630 unidades</t>
  </si>
  <si>
    <t>Fecha de elaboración: 03 de febrero del 2026</t>
  </si>
  <si>
    <t>COTIZACIÓN TARJETAS DOTACION LEGAL</t>
  </si>
  <si>
    <t xml:space="preserve">Las tarjetas deberán contar con aceptación total a nivel nacional en los establecimientos con datáfono vinculado a la franquicia VISA para comercios autorizados para la venta de vestuario y calzado, sin ninguna restricción de marca, tallas, estilos, colores, ofertas, alianzas estratégicas, convenios, fabricantes o ciudades. Permitiendo realizar compras de manera presencial y online. </t>
  </si>
  <si>
    <t>NOTAS</t>
  </si>
  <si>
    <t xml:space="preserve">Se realiza una oferta con una comision del  3,0%  Valor de Tarjetas a $0 sobre el valor de carga para un producto 100% digital  con el cubirmiento a nivel nacional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</si>
</sst>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\ * #,##0_-;\-&quot;$&quot;\ * #,##0_-;_-&quot;$&quot;\ * &quot;-&quot;_-;_-@_-"/>
    <numFmt numFmtId="165" formatCode="_(&quot;$&quot;\ * #,##0.00_);_(&quot;$&quot;\ * \(#,##0.00\);_(&quot;$&quot;\ * &quot;-&quot;??_);_(@_)"/>
    <numFmt numFmtId="166" formatCode="d/mm/yyyy;@"/>
    <numFmt numFmtId="167" formatCode="_(&quot;$&quot;\ * #,##0_);_(&quot;$&quot;\ * \(#,##0\);_(&quot;$&quot;\ * &quot;-&quot;??_);_(@_)"/>
    <numFmt numFmtId="168" formatCode="_-[$$-240A]\ * #,##0_-;\-[$$-240A]\ * #,##0_-;_-[$$-240A]\ * &quot;-&quot;_-;_-@_-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Times New Roman"/>
      <family val="1"/>
    </font>
    <font>
      <sz val="11"/>
      <color theme="1"/>
      <name val="Wingdings"/>
      <family val="1"/>
      <charset val="2"/>
    </font>
    <font>
      <sz val="1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color theme="0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701978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126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1" fontId="0" fillId="0" borderId="12" xfId="0" applyNumberFormat="1" applyBorder="1"/>
    <xf numFmtId="49" fontId="0" fillId="0" borderId="12" xfId="0" applyNumberFormat="1" applyBorder="1"/>
    <xf numFmtId="0" fontId="2" fillId="0" borderId="9" xfId="0" applyFont="1" applyBorder="1"/>
    <xf numFmtId="0" fontId="0" fillId="0" borderId="12" xfId="0" applyBorder="1"/>
    <xf numFmtId="1" fontId="0" fillId="0" borderId="12" xfId="0" applyNumberFormat="1" applyBorder="1" applyAlignment="1">
      <alignment horizontal="center"/>
    </xf>
    <xf numFmtId="166" fontId="0" fillId="0" borderId="12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49" fontId="0" fillId="0" borderId="13" xfId="0" applyNumberFormat="1" applyBorder="1"/>
    <xf numFmtId="1" fontId="0" fillId="0" borderId="13" xfId="0" applyNumberFormat="1" applyBorder="1"/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4" fontId="0" fillId="0" borderId="12" xfId="0" applyNumberFormat="1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left"/>
    </xf>
    <xf numFmtId="49" fontId="0" fillId="0" borderId="9" xfId="0" applyNumberFormat="1" applyBorder="1"/>
    <xf numFmtId="49" fontId="3" fillId="0" borderId="12" xfId="0" applyNumberFormat="1" applyFont="1" applyBorder="1"/>
    <xf numFmtId="0" fontId="3" fillId="0" borderId="12" xfId="0" applyFont="1" applyBorder="1"/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19" xfId="0" applyFill="1" applyBorder="1"/>
    <xf numFmtId="0" fontId="0" fillId="0" borderId="19" xfId="0" applyBorder="1"/>
    <xf numFmtId="17" fontId="0" fillId="0" borderId="0" xfId="0" applyNumberFormat="1"/>
    <xf numFmtId="0" fontId="0" fillId="0" borderId="0" xfId="0" applyAlignment="1">
      <alignment horizontal="center"/>
    </xf>
    <xf numFmtId="0" fontId="0" fillId="0" borderId="12" xfId="0" applyBorder="1" applyAlignment="1">
      <alignment vertical="center"/>
    </xf>
    <xf numFmtId="0" fontId="8" fillId="0" borderId="12" xfId="0" applyFont="1" applyBorder="1" applyAlignment="1">
      <alignment vertical="center"/>
    </xf>
    <xf numFmtId="0" fontId="0" fillId="5" borderId="19" xfId="0" applyFill="1" applyBorder="1"/>
    <xf numFmtId="0" fontId="0" fillId="5" borderId="0" xfId="0" applyFill="1"/>
    <xf numFmtId="0" fontId="0" fillId="5" borderId="12" xfId="0" applyFill="1" applyBorder="1" applyAlignment="1">
      <alignment vertical="center"/>
    </xf>
    <xf numFmtId="49" fontId="3" fillId="5" borderId="13" xfId="0" applyNumberFormat="1" applyFont="1" applyFill="1" applyBorder="1"/>
    <xf numFmtId="49" fontId="0" fillId="5" borderId="12" xfId="0" applyNumberFormat="1" applyFill="1" applyBorder="1"/>
    <xf numFmtId="1" fontId="0" fillId="5" borderId="12" xfId="0" applyNumberFormat="1" applyFill="1" applyBorder="1" applyAlignment="1">
      <alignment horizontal="center"/>
    </xf>
    <xf numFmtId="166" fontId="0" fillId="5" borderId="12" xfId="0" applyNumberFormat="1" applyFill="1" applyBorder="1" applyAlignment="1">
      <alignment horizontal="center"/>
    </xf>
    <xf numFmtId="1" fontId="0" fillId="5" borderId="12" xfId="0" applyNumberFormat="1" applyFill="1" applyBorder="1"/>
    <xf numFmtId="0" fontId="0" fillId="5" borderId="12" xfId="0" applyFill="1" applyBorder="1" applyAlignment="1">
      <alignment horizontal="center"/>
    </xf>
    <xf numFmtId="0" fontId="0" fillId="5" borderId="12" xfId="0" applyFill="1" applyBorder="1"/>
    <xf numFmtId="0" fontId="9" fillId="0" borderId="0" xfId="0" applyFont="1"/>
    <xf numFmtId="0" fontId="9" fillId="0" borderId="0" xfId="0" applyFont="1" applyAlignment="1">
      <alignment horizontal="center"/>
    </xf>
    <xf numFmtId="0" fontId="11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vertical="center" wrapText="1"/>
    </xf>
    <xf numFmtId="0" fontId="9" fillId="0" borderId="12" xfId="0" applyFont="1" applyBorder="1" applyAlignment="1">
      <alignment horizontal="center"/>
    </xf>
    <xf numFmtId="0" fontId="11" fillId="0" borderId="1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justify" vertical="center" wrapText="1"/>
    </xf>
    <xf numFmtId="0" fontId="11" fillId="0" borderId="20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/>
    </xf>
    <xf numFmtId="14" fontId="13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3" fillId="0" borderId="0" xfId="0" applyFont="1"/>
    <xf numFmtId="0" fontId="16" fillId="0" borderId="12" xfId="0" applyFont="1" applyBorder="1" applyAlignment="1">
      <alignment vertical="center" wrapText="1"/>
    </xf>
    <xf numFmtId="167" fontId="14" fillId="8" borderId="12" xfId="1" applyNumberFormat="1" applyFont="1" applyFill="1" applyBorder="1" applyAlignment="1">
      <alignment vertical="center"/>
    </xf>
    <xf numFmtId="168" fontId="18" fillId="7" borderId="12" xfId="1" applyNumberFormat="1" applyFont="1" applyFill="1" applyBorder="1" applyAlignment="1">
      <alignment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0" fillId="6" borderId="20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/>
    </xf>
    <xf numFmtId="0" fontId="12" fillId="0" borderId="22" xfId="0" applyFont="1" applyBorder="1" applyAlignment="1">
      <alignment horizontal="center" vertical="center"/>
    </xf>
    <xf numFmtId="0" fontId="13" fillId="0" borderId="21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7" fillId="7" borderId="12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4" fillId="0" borderId="19" xfId="0" applyFont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17" fontId="5" fillId="2" borderId="19" xfId="0" applyNumberFormat="1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0" fillId="4" borderId="19" xfId="0" applyFill="1" applyBorder="1" applyAlignment="1">
      <alignment horizontal="left"/>
    </xf>
    <xf numFmtId="0" fontId="6" fillId="0" borderId="19" xfId="0" applyFont="1" applyBorder="1" applyAlignment="1">
      <alignment horizontal="center"/>
    </xf>
    <xf numFmtId="0" fontId="13" fillId="2" borderId="0" xfId="0" applyFont="1" applyFill="1"/>
    <xf numFmtId="164" fontId="13" fillId="2" borderId="0" xfId="3" applyFont="1" applyFill="1"/>
    <xf numFmtId="0" fontId="12" fillId="0" borderId="20" xfId="0" applyFont="1" applyBorder="1" applyAlignment="1">
      <alignment horizontal="center" vertical="center"/>
    </xf>
    <xf numFmtId="0" fontId="12" fillId="8" borderId="20" xfId="0" applyFont="1" applyFill="1" applyBorder="1" applyAlignment="1">
      <alignment horizontal="center" vertical="center"/>
    </xf>
    <xf numFmtId="0" fontId="17" fillId="7" borderId="24" xfId="0" applyFont="1" applyFill="1" applyBorder="1" applyAlignment="1">
      <alignment horizontal="center" vertical="center"/>
    </xf>
    <xf numFmtId="0" fontId="17" fillId="7" borderId="25" xfId="0" applyFont="1" applyFill="1" applyBorder="1" applyAlignment="1">
      <alignment horizontal="center" vertical="center" wrapText="1"/>
    </xf>
    <xf numFmtId="0" fontId="17" fillId="7" borderId="26" xfId="0" applyFont="1" applyFill="1" applyBorder="1" applyAlignment="1">
      <alignment horizontal="center" vertical="center" wrapText="1"/>
    </xf>
    <xf numFmtId="0" fontId="17" fillId="7" borderId="27" xfId="0" applyFont="1" applyFill="1" applyBorder="1" applyAlignment="1">
      <alignment horizontal="center" vertical="center"/>
    </xf>
    <xf numFmtId="0" fontId="17" fillId="7" borderId="28" xfId="0" applyFont="1" applyFill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/>
    </xf>
    <xf numFmtId="167" fontId="14" fillId="8" borderId="28" xfId="1" applyNumberFormat="1" applyFont="1" applyFill="1" applyBorder="1" applyAlignment="1">
      <alignment vertical="center"/>
    </xf>
    <xf numFmtId="167" fontId="18" fillId="7" borderId="28" xfId="1" applyNumberFormat="1" applyFont="1" applyFill="1" applyBorder="1" applyAlignment="1">
      <alignment vertical="center"/>
    </xf>
    <xf numFmtId="0" fontId="10" fillId="0" borderId="29" xfId="0" applyFont="1" applyBorder="1" applyAlignment="1">
      <alignment horizontal="center" vertical="center"/>
    </xf>
    <xf numFmtId="0" fontId="13" fillId="4" borderId="4" xfId="0" applyFont="1" applyFill="1" applyBorder="1"/>
    <xf numFmtId="0" fontId="13" fillId="4" borderId="0" xfId="0" applyFont="1" applyFill="1" applyBorder="1"/>
    <xf numFmtId="0" fontId="13" fillId="4" borderId="5" xfId="0" applyFont="1" applyFill="1" applyBorder="1"/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8" borderId="14" xfId="0" applyFont="1" applyFill="1" applyBorder="1" applyAlignment="1">
      <alignment horizontal="center" vertical="center" wrapText="1"/>
    </xf>
    <xf numFmtId="0" fontId="10" fillId="8" borderId="32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 wrapText="1"/>
    </xf>
    <xf numFmtId="0" fontId="10" fillId="9" borderId="6" xfId="0" applyFont="1" applyFill="1" applyBorder="1" applyAlignment="1">
      <alignment horizontal="center" vertical="center" wrapText="1"/>
    </xf>
    <xf numFmtId="0" fontId="10" fillId="9" borderId="8" xfId="0" applyFont="1" applyFill="1" applyBorder="1" applyAlignment="1">
      <alignment horizontal="center" vertical="center" wrapText="1"/>
    </xf>
  </cellXfs>
  <cellStyles count="4">
    <cellStyle name="Moneda" xfId="1" builtinId="4"/>
    <cellStyle name="Moneda [0]" xfId="3" builtinId="7"/>
    <cellStyle name="Moneda 2" xfId="2" xr:uid="{83601D0A-F299-4502-AFCE-7D4939518900}"/>
    <cellStyle name="Normal" xfId="0" builtinId="0"/>
  </cellStyles>
  <dxfs count="0"/>
  <tableStyles count="0" defaultTableStyle="TableStyleMedium9" defaultPivotStyle="PivotStyleLight16"/>
  <colors>
    <mruColors>
      <color rgb="FF7019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257175</xdr:colOff>
      <xdr:row>16</xdr:row>
      <xdr:rowOff>142875</xdr:rowOff>
    </xdr:from>
    <xdr:to>
      <xdr:col>2</xdr:col>
      <xdr:colOff>1362075</xdr:colOff>
      <xdr:row>16</xdr:row>
      <xdr:rowOff>1033923</xdr:rowOff>
    </xdr:to>
    <xdr:pic>
      <xdr:nvPicPr>
        <xdr:cNvPr id="2" name="Imagen 1" descr="Resultado de imagen para CARTUCHO 600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1425" y="7058025"/>
          <a:ext cx="1104900" cy="891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276225</xdr:colOff>
      <xdr:row>15</xdr:row>
      <xdr:rowOff>133351</xdr:rowOff>
    </xdr:from>
    <xdr:to>
      <xdr:col>2</xdr:col>
      <xdr:colOff>1504950</xdr:colOff>
      <xdr:row>15</xdr:row>
      <xdr:rowOff>1025695</xdr:rowOff>
    </xdr:to>
    <xdr:pic>
      <xdr:nvPicPr>
        <xdr:cNvPr id="3" name="Imagen 2" descr="Resultado de imagen para RESPIRADOR MEDIA CAR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0475" y="5915026"/>
          <a:ext cx="1228725" cy="892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266700</xdr:colOff>
      <xdr:row>9</xdr:row>
      <xdr:rowOff>38100</xdr:rowOff>
    </xdr:from>
    <xdr:to>
      <xdr:col>2</xdr:col>
      <xdr:colOff>1323975</xdr:colOff>
      <xdr:row>9</xdr:row>
      <xdr:rowOff>1076325</xdr:rowOff>
    </xdr:to>
    <xdr:pic>
      <xdr:nvPicPr>
        <xdr:cNvPr id="4" name="Imagen 3" descr="Resultado de imagen para careta facial de policarbona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0" y="2419350"/>
          <a:ext cx="10572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161925</xdr:colOff>
      <xdr:row>17</xdr:row>
      <xdr:rowOff>95250</xdr:rowOff>
    </xdr:from>
    <xdr:to>
      <xdr:col>2</xdr:col>
      <xdr:colOff>1576388</xdr:colOff>
      <xdr:row>17</xdr:row>
      <xdr:rowOff>1038225</xdr:rowOff>
    </xdr:to>
    <xdr:pic>
      <xdr:nvPicPr>
        <xdr:cNvPr id="5" name="Imagen 4" descr="Guante de algodón recubierto de nitril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6175" y="10410825"/>
          <a:ext cx="1414463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221122</xdr:colOff>
      <xdr:row>25</xdr:row>
      <xdr:rowOff>66676</xdr:rowOff>
    </xdr:from>
    <xdr:to>
      <xdr:col>2</xdr:col>
      <xdr:colOff>1389312</xdr:colOff>
      <xdr:row>25</xdr:row>
      <xdr:rowOff>1076326</xdr:rowOff>
    </xdr:to>
    <xdr:pic>
      <xdr:nvPicPr>
        <xdr:cNvPr id="6" name="Imagen 5" descr="Resultado de imagen para bata en dril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5372" y="17183101"/>
          <a:ext cx="1168190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304800</xdr:colOff>
      <xdr:row>22</xdr:row>
      <xdr:rowOff>304800</xdr:rowOff>
    </xdr:to>
    <xdr:sp macro="" textlink="">
      <xdr:nvSpPr>
        <xdr:cNvPr id="3078" name="AutoShape 6" descr="Resultado de imagen para overol en dril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>
          <a:spLocks noChangeAspect="1" noChangeArrowheads="1"/>
        </xdr:cNvSpPr>
      </xdr:nvSpPr>
      <xdr:spPr bwMode="auto">
        <a:xfrm>
          <a:off x="8629650" y="14849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419101</xdr:colOff>
      <xdr:row>26</xdr:row>
      <xdr:rowOff>57150</xdr:rowOff>
    </xdr:from>
    <xdr:to>
      <xdr:col>2</xdr:col>
      <xdr:colOff>1221735</xdr:colOff>
      <xdr:row>26</xdr:row>
      <xdr:rowOff>1095375</xdr:rowOff>
    </xdr:to>
    <xdr:pic>
      <xdr:nvPicPr>
        <xdr:cNvPr id="8" name="Imagen 7" descr="Resultado de imagen para overol en dr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51" y="18307050"/>
          <a:ext cx="802634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342900</xdr:colOff>
      <xdr:row>24</xdr:row>
      <xdr:rowOff>57150</xdr:rowOff>
    </xdr:from>
    <xdr:to>
      <xdr:col>2</xdr:col>
      <xdr:colOff>1447800</xdr:colOff>
      <xdr:row>24</xdr:row>
      <xdr:rowOff>1047750</xdr:rowOff>
    </xdr:to>
    <xdr:pic>
      <xdr:nvPicPr>
        <xdr:cNvPr id="9" name="Imagen 8" descr="Resultado de imagen para overol tyvek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7150" y="16040100"/>
          <a:ext cx="1104900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542925</xdr:colOff>
      <xdr:row>28</xdr:row>
      <xdr:rowOff>47625</xdr:rowOff>
    </xdr:from>
    <xdr:to>
      <xdr:col>2</xdr:col>
      <xdr:colOff>1133475</xdr:colOff>
      <xdr:row>28</xdr:row>
      <xdr:rowOff>1059215</xdr:rowOff>
    </xdr:to>
    <xdr:pic>
      <xdr:nvPicPr>
        <xdr:cNvPr id="10" name="Imagen 9" descr="Resultado de imagen para delantal reforza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19431000"/>
          <a:ext cx="590550" cy="10115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29</xdr:row>
      <xdr:rowOff>19050</xdr:rowOff>
    </xdr:from>
    <xdr:to>
      <xdr:col>2</xdr:col>
      <xdr:colOff>1304925</xdr:colOff>
      <xdr:row>29</xdr:row>
      <xdr:rowOff>1028700</xdr:rowOff>
    </xdr:to>
    <xdr:pic>
      <xdr:nvPicPr>
        <xdr:cNvPr id="11" name="Imagen 10" descr="Resultado de imagen para conjunto impermeable pvc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50" y="20535900"/>
          <a:ext cx="885825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200025</xdr:colOff>
      <xdr:row>31</xdr:row>
      <xdr:rowOff>76200</xdr:rowOff>
    </xdr:from>
    <xdr:to>
      <xdr:col>2</xdr:col>
      <xdr:colOff>1523176</xdr:colOff>
      <xdr:row>31</xdr:row>
      <xdr:rowOff>1114425</xdr:rowOff>
    </xdr:to>
    <xdr:pic>
      <xdr:nvPicPr>
        <xdr:cNvPr id="12" name="Imagen 11" descr="Resultado de imagen para botas en caucho puntera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22860000"/>
          <a:ext cx="1323151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171451</xdr:colOff>
      <xdr:row>21</xdr:row>
      <xdr:rowOff>95250</xdr:rowOff>
    </xdr:from>
    <xdr:to>
      <xdr:col>2</xdr:col>
      <xdr:colOff>1557339</xdr:colOff>
      <xdr:row>21</xdr:row>
      <xdr:rowOff>1019175</xdr:rowOff>
    </xdr:to>
    <xdr:pic>
      <xdr:nvPicPr>
        <xdr:cNvPr id="14" name="Imagen 13" descr="Guante de Nitrilo Larg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1" y="13811250"/>
          <a:ext cx="1385888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228600</xdr:colOff>
      <xdr:row>20</xdr:row>
      <xdr:rowOff>114300</xdr:rowOff>
    </xdr:from>
    <xdr:to>
      <xdr:col>2</xdr:col>
      <xdr:colOff>1528764</xdr:colOff>
      <xdr:row>20</xdr:row>
      <xdr:rowOff>981076</xdr:rowOff>
    </xdr:to>
    <xdr:pic>
      <xdr:nvPicPr>
        <xdr:cNvPr id="15" name="Imagen 14" descr="Guante de Nitril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0" y="13830300"/>
          <a:ext cx="1300164" cy="866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304799</xdr:colOff>
      <xdr:row>22</xdr:row>
      <xdr:rowOff>200025</xdr:rowOff>
    </xdr:from>
    <xdr:to>
      <xdr:col>2</xdr:col>
      <xdr:colOff>1457324</xdr:colOff>
      <xdr:row>22</xdr:row>
      <xdr:rowOff>1028699</xdr:rowOff>
    </xdr:to>
    <xdr:pic>
      <xdr:nvPicPr>
        <xdr:cNvPr id="16" name="Imagen 15" descr="Resultado de imagen para guantes de hilaza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9049" y="16182975"/>
          <a:ext cx="1152525" cy="828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304800</xdr:colOff>
      <xdr:row>20</xdr:row>
      <xdr:rowOff>304800</xdr:rowOff>
    </xdr:to>
    <xdr:sp macro="" textlink="">
      <xdr:nvSpPr>
        <xdr:cNvPr id="3089" name="AutoShape 17" descr="Resultado de imagen para guantes de vaqueta tipo ingeniero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>
          <a:spLocks noChangeAspect="1" noChangeArrowheads="1"/>
        </xdr:cNvSpPr>
      </xdr:nvSpPr>
      <xdr:spPr bwMode="auto">
        <a:xfrm>
          <a:off x="620077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194425</xdr:colOff>
      <xdr:row>19</xdr:row>
      <xdr:rowOff>38100</xdr:rowOff>
    </xdr:from>
    <xdr:to>
      <xdr:col>2</xdr:col>
      <xdr:colOff>1527683</xdr:colOff>
      <xdr:row>19</xdr:row>
      <xdr:rowOff>1066800</xdr:rowOff>
    </xdr:to>
    <xdr:pic>
      <xdr:nvPicPr>
        <xdr:cNvPr id="19" name="Imagen 18" descr="Resultado de imagen para guantes de vaqueta tipo ingenier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8675" y="12620625"/>
          <a:ext cx="1333258" cy="102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200025</xdr:colOff>
      <xdr:row>8</xdr:row>
      <xdr:rowOff>47625</xdr:rowOff>
    </xdr:from>
    <xdr:to>
      <xdr:col>3</xdr:col>
      <xdr:colOff>0</xdr:colOff>
      <xdr:row>8</xdr:row>
      <xdr:rowOff>1057275</xdr:rowOff>
    </xdr:to>
    <xdr:pic>
      <xdr:nvPicPr>
        <xdr:cNvPr id="20" name="Imagen 19" descr="Resultado de imagen para GAFAS DE SEGURIDAD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36" t="24590" r="8197" b="27049"/>
        <a:stretch/>
      </xdr:blipFill>
      <xdr:spPr bwMode="auto">
        <a:xfrm>
          <a:off x="3724275" y="1876425"/>
          <a:ext cx="1504950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457201</xdr:colOff>
      <xdr:row>12</xdr:row>
      <xdr:rowOff>66675</xdr:rowOff>
    </xdr:from>
    <xdr:to>
      <xdr:col>2</xdr:col>
      <xdr:colOff>1371601</xdr:colOff>
      <xdr:row>12</xdr:row>
      <xdr:rowOff>1044137</xdr:rowOff>
    </xdr:to>
    <xdr:pic>
      <xdr:nvPicPr>
        <xdr:cNvPr id="21" name="Imagen 20" descr="3M(TM) Particulate Respirator 8210V, N95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1" y="3581400"/>
          <a:ext cx="914400" cy="9774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333375</xdr:colOff>
      <xdr:row>13</xdr:row>
      <xdr:rowOff>180975</xdr:rowOff>
    </xdr:from>
    <xdr:to>
      <xdr:col>2</xdr:col>
      <xdr:colOff>1371600</xdr:colOff>
      <xdr:row>13</xdr:row>
      <xdr:rowOff>1081886</xdr:rowOff>
    </xdr:to>
    <xdr:pic>
      <xdr:nvPicPr>
        <xdr:cNvPr id="22" name="Imagen 21" descr="null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7625" y="4829175"/>
          <a:ext cx="1038225" cy="900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361950</xdr:colOff>
      <xdr:row>11</xdr:row>
      <xdr:rowOff>9525</xdr:rowOff>
    </xdr:from>
    <xdr:ext cx="1057275" cy="1057275"/>
    <xdr:pic>
      <xdr:nvPicPr>
        <xdr:cNvPr id="25" name="Imagen 24" descr="http://multimedia.3m.com/mws/media/202586P/particulate-respirator-07048-n95.jp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3524250"/>
          <a:ext cx="1057275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295275</xdr:colOff>
      <xdr:row>14</xdr:row>
      <xdr:rowOff>19050</xdr:rowOff>
    </xdr:from>
    <xdr:to>
      <xdr:col>2</xdr:col>
      <xdr:colOff>1362075</xdr:colOff>
      <xdr:row>14</xdr:row>
      <xdr:rowOff>1114425</xdr:rowOff>
    </xdr:to>
    <xdr:pic>
      <xdr:nvPicPr>
        <xdr:cNvPr id="24" name="Imagen 23" descr="MASCARILLA DESECHABLE N95 F720V - STEELPRO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9525" y="6934200"/>
          <a:ext cx="1066800" cy="1095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304801</xdr:colOff>
      <xdr:row>18</xdr:row>
      <xdr:rowOff>66676</xdr:rowOff>
    </xdr:from>
    <xdr:to>
      <xdr:col>2</xdr:col>
      <xdr:colOff>1219201</xdr:colOff>
      <xdr:row>18</xdr:row>
      <xdr:rowOff>981076</xdr:rowOff>
    </xdr:to>
    <xdr:pic>
      <xdr:nvPicPr>
        <xdr:cNvPr id="27" name="Imagen 26" descr="Resultado de imagen para caja de guantes nitrilo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9051" y="11382376"/>
          <a:ext cx="914400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171450</xdr:colOff>
      <xdr:row>10</xdr:row>
      <xdr:rowOff>47625</xdr:rowOff>
    </xdr:from>
    <xdr:to>
      <xdr:col>2</xdr:col>
      <xdr:colOff>1476375</xdr:colOff>
      <xdr:row>10</xdr:row>
      <xdr:rowOff>962025</xdr:rowOff>
    </xdr:to>
    <xdr:pic>
      <xdr:nvPicPr>
        <xdr:cNvPr id="28" name="Imagen 27" descr="Resultado de imagen para respirador 3m 9010">
          <a:extLst>
            <a:ext uri="{FF2B5EF4-FFF2-40B4-BE49-F238E27FC236}">
              <a16:creationId xmlns:a16="http://schemas.microsoft.com/office/drawing/2014/main" id="{E0CE04BD-C6B7-413D-A7AB-798FB5CD8669}"/>
            </a:ext>
          </a:extLst>
        </xdr:cNvPr>
        <xdr:cNvPicPr/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4619625"/>
          <a:ext cx="1304925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371475</xdr:colOff>
      <xdr:row>27</xdr:row>
      <xdr:rowOff>19050</xdr:rowOff>
    </xdr:from>
    <xdr:to>
      <xdr:col>2</xdr:col>
      <xdr:colOff>1343025</xdr:colOff>
      <xdr:row>27</xdr:row>
      <xdr:rowOff>1095375</xdr:rowOff>
    </xdr:to>
    <xdr:pic>
      <xdr:nvPicPr>
        <xdr:cNvPr id="26" name="Imagen 25" descr="Resultado de imagen para overol dril dos piezas">
          <a:extLst>
            <a:ext uri="{FF2B5EF4-FFF2-40B4-BE49-F238E27FC236}">
              <a16:creationId xmlns:a16="http://schemas.microsoft.com/office/drawing/2014/main" id="{9E5B8E57-A27D-48E8-987C-CD92D848B94B}"/>
            </a:ext>
          </a:extLst>
        </xdr:cNvPr>
        <xdr:cNvPicPr/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5725" y="23860125"/>
          <a:ext cx="971550" cy="1076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504825</xdr:colOff>
      <xdr:row>23</xdr:row>
      <xdr:rowOff>304800</xdr:rowOff>
    </xdr:from>
    <xdr:to>
      <xdr:col>2</xdr:col>
      <xdr:colOff>1419225</xdr:colOff>
      <xdr:row>23</xdr:row>
      <xdr:rowOff>1038225</xdr:rowOff>
    </xdr:to>
    <xdr:pic>
      <xdr:nvPicPr>
        <xdr:cNvPr id="30" name="Imagen 29" descr="Resultado de imagen para casco de segurida">
          <a:extLst>
            <a:ext uri="{FF2B5EF4-FFF2-40B4-BE49-F238E27FC236}">
              <a16:creationId xmlns:a16="http://schemas.microsoft.com/office/drawing/2014/main" id="{8E6BA92E-FA8A-45D5-B6B8-25D3B3A1530A}"/>
            </a:ext>
          </a:extLst>
        </xdr:cNvPr>
        <xdr:cNvPicPr/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20431125"/>
          <a:ext cx="914400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12</xdr:row>
      <xdr:rowOff>92319</xdr:rowOff>
    </xdr:to>
    <xdr:sp macro="" textlink="">
      <xdr:nvSpPr>
        <xdr:cNvPr id="7" name="AutoShape 6" descr="Resultado de imagen para overol en dril">
          <a:extLst>
            <a:ext uri="{FF2B5EF4-FFF2-40B4-BE49-F238E27FC236}">
              <a16:creationId xmlns:a16="http://schemas.microsoft.com/office/drawing/2014/main" id="{2C238EA4-9A7F-4477-8D47-4E3C5058678B}"/>
            </a:ext>
          </a:extLst>
        </xdr:cNvPr>
        <xdr:cNvSpPr>
          <a:spLocks noChangeAspect="1" noChangeArrowheads="1"/>
        </xdr:cNvSpPr>
      </xdr:nvSpPr>
      <xdr:spPr bwMode="auto">
        <a:xfrm>
          <a:off x="10086975" y="1817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12</xdr:row>
      <xdr:rowOff>92319</xdr:rowOff>
    </xdr:to>
    <xdr:sp macro="" textlink="">
      <xdr:nvSpPr>
        <xdr:cNvPr id="16" name="AutoShape 17" descr="Resultado de imagen para guantes de vaqueta tipo ingeniero">
          <a:extLst>
            <a:ext uri="{FF2B5EF4-FFF2-40B4-BE49-F238E27FC236}">
              <a16:creationId xmlns:a16="http://schemas.microsoft.com/office/drawing/2014/main" id="{BD21EBDA-4383-40FF-992C-D84A9F5C073D}"/>
            </a:ext>
            <a:ext uri="{147F2762-F138-4A5C-976F-8EAC2B608ADB}">
              <a16:predDERef xmlns:a16="http://schemas.microsoft.com/office/drawing/2014/main" pred="{2C238EA4-9A7F-4477-8D47-4E3C5058678B}"/>
            </a:ext>
          </a:extLst>
        </xdr:cNvPr>
        <xdr:cNvSpPr>
          <a:spLocks noChangeAspect="1" noChangeArrowheads="1"/>
        </xdr:cNvSpPr>
      </xdr:nvSpPr>
      <xdr:spPr bwMode="auto">
        <a:xfrm>
          <a:off x="10086975" y="1590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36" name="AutoShape 6" descr="Resultado de imagen para overol en dril">
          <a:extLst>
            <a:ext uri="{FF2B5EF4-FFF2-40B4-BE49-F238E27FC236}">
              <a16:creationId xmlns:a16="http://schemas.microsoft.com/office/drawing/2014/main" id="{1195DB38-2277-4256-A920-5C7278F93CCC}"/>
            </a:ext>
            <a:ext uri="{147F2762-F138-4A5C-976F-8EAC2B608ADB}">
              <a16:predDERef xmlns:a16="http://schemas.microsoft.com/office/drawing/2014/main" pred="{BD21EBDA-4383-40FF-992C-D84A9F5C073D}"/>
            </a:ext>
          </a:extLst>
        </xdr:cNvPr>
        <xdr:cNvSpPr>
          <a:spLocks noChangeAspect="1" noChangeArrowheads="1"/>
        </xdr:cNvSpPr>
      </xdr:nvSpPr>
      <xdr:spPr bwMode="auto">
        <a:xfrm>
          <a:off x="7553325" y="21783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37" name="AutoShape 17" descr="Resultado de imagen para guantes de vaqueta tipo ingeniero">
          <a:extLst>
            <a:ext uri="{FF2B5EF4-FFF2-40B4-BE49-F238E27FC236}">
              <a16:creationId xmlns:a16="http://schemas.microsoft.com/office/drawing/2014/main" id="{6D277589-FFF8-48A2-B088-E34FC499D169}"/>
            </a:ext>
            <a:ext uri="{147F2762-F138-4A5C-976F-8EAC2B608ADB}">
              <a16:predDERef xmlns:a16="http://schemas.microsoft.com/office/drawing/2014/main" pred="{1195DB38-2277-4256-A920-5C7278F93CCC}"/>
            </a:ext>
          </a:extLst>
        </xdr:cNvPr>
        <xdr:cNvSpPr>
          <a:spLocks noChangeAspect="1" noChangeArrowheads="1"/>
        </xdr:cNvSpPr>
      </xdr:nvSpPr>
      <xdr:spPr bwMode="auto">
        <a:xfrm>
          <a:off x="7553325" y="19516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38" name="AutoShape 6" descr="Resultado de imagen para overol en dril">
          <a:extLst>
            <a:ext uri="{FF2B5EF4-FFF2-40B4-BE49-F238E27FC236}">
              <a16:creationId xmlns:a16="http://schemas.microsoft.com/office/drawing/2014/main" id="{7A3C821A-77D5-4BC4-8674-138992DF82AE}"/>
            </a:ext>
            <a:ext uri="{147F2762-F138-4A5C-976F-8EAC2B608ADB}">
              <a16:predDERef xmlns:a16="http://schemas.microsoft.com/office/drawing/2014/main" pred="{6D277589-FFF8-48A2-B088-E34FC499D169}"/>
            </a:ext>
          </a:extLst>
        </xdr:cNvPr>
        <xdr:cNvSpPr>
          <a:spLocks noChangeAspect="1" noChangeArrowheads="1"/>
        </xdr:cNvSpPr>
      </xdr:nvSpPr>
      <xdr:spPr bwMode="auto">
        <a:xfrm>
          <a:off x="7553325" y="21783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39" name="AutoShape 17" descr="Resultado de imagen para guantes de vaqueta tipo ingeniero">
          <a:extLst>
            <a:ext uri="{FF2B5EF4-FFF2-40B4-BE49-F238E27FC236}">
              <a16:creationId xmlns:a16="http://schemas.microsoft.com/office/drawing/2014/main" id="{450C78D8-0911-403A-BE06-79C2D7E3ACA1}"/>
            </a:ext>
            <a:ext uri="{147F2762-F138-4A5C-976F-8EAC2B608ADB}">
              <a16:predDERef xmlns:a16="http://schemas.microsoft.com/office/drawing/2014/main" pred="{7A3C821A-77D5-4BC4-8674-138992DF82AE}"/>
            </a:ext>
          </a:extLst>
        </xdr:cNvPr>
        <xdr:cNvSpPr>
          <a:spLocks noChangeAspect="1" noChangeArrowheads="1"/>
        </xdr:cNvSpPr>
      </xdr:nvSpPr>
      <xdr:spPr bwMode="auto">
        <a:xfrm>
          <a:off x="7553325" y="19516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40" name="AutoShape 6" descr="Resultado de imagen para overol en dril">
          <a:extLst>
            <a:ext uri="{FF2B5EF4-FFF2-40B4-BE49-F238E27FC236}">
              <a16:creationId xmlns:a16="http://schemas.microsoft.com/office/drawing/2014/main" id="{14741B42-71B5-4653-88AD-629883D35434}"/>
            </a:ext>
            <a:ext uri="{147F2762-F138-4A5C-976F-8EAC2B608ADB}">
              <a16:predDERef xmlns:a16="http://schemas.microsoft.com/office/drawing/2014/main" pred="{450C78D8-0911-403A-BE06-79C2D7E3ACA1}"/>
            </a:ext>
          </a:extLst>
        </xdr:cNvPr>
        <xdr:cNvSpPr>
          <a:spLocks noChangeAspect="1" noChangeArrowheads="1"/>
        </xdr:cNvSpPr>
      </xdr:nvSpPr>
      <xdr:spPr bwMode="auto">
        <a:xfrm>
          <a:off x="7553325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41" name="AutoShape 17" descr="Resultado de imagen para guantes de vaqueta tipo ingeniero">
          <a:extLst>
            <a:ext uri="{FF2B5EF4-FFF2-40B4-BE49-F238E27FC236}">
              <a16:creationId xmlns:a16="http://schemas.microsoft.com/office/drawing/2014/main" id="{BD4B8640-3229-45FB-B7D0-3F869CCD52AE}"/>
            </a:ext>
            <a:ext uri="{147F2762-F138-4A5C-976F-8EAC2B608ADB}">
              <a16:predDERef xmlns:a16="http://schemas.microsoft.com/office/drawing/2014/main" pred="{14741B42-71B5-4653-88AD-629883D35434}"/>
            </a:ext>
          </a:extLst>
        </xdr:cNvPr>
        <xdr:cNvSpPr>
          <a:spLocks noChangeAspect="1" noChangeArrowheads="1"/>
        </xdr:cNvSpPr>
      </xdr:nvSpPr>
      <xdr:spPr bwMode="auto">
        <a:xfrm>
          <a:off x="7553325" y="2065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42" name="AutoShape 6" descr="Resultado de imagen para overol en dril">
          <a:extLst>
            <a:ext uri="{FF2B5EF4-FFF2-40B4-BE49-F238E27FC236}">
              <a16:creationId xmlns:a16="http://schemas.microsoft.com/office/drawing/2014/main" id="{BCADAB99-5889-4C58-8821-13C252979911}"/>
            </a:ext>
            <a:ext uri="{147F2762-F138-4A5C-976F-8EAC2B608ADB}">
              <a16:predDERef xmlns:a16="http://schemas.microsoft.com/office/drawing/2014/main" pred="{BD4B8640-3229-45FB-B7D0-3F869CCD52AE}"/>
            </a:ext>
          </a:extLst>
        </xdr:cNvPr>
        <xdr:cNvSpPr>
          <a:spLocks noChangeAspect="1" noChangeArrowheads="1"/>
        </xdr:cNvSpPr>
      </xdr:nvSpPr>
      <xdr:spPr bwMode="auto">
        <a:xfrm>
          <a:off x="7553325" y="21783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43" name="AutoShape 17" descr="Resultado de imagen para guantes de vaqueta tipo ingeniero">
          <a:extLst>
            <a:ext uri="{FF2B5EF4-FFF2-40B4-BE49-F238E27FC236}">
              <a16:creationId xmlns:a16="http://schemas.microsoft.com/office/drawing/2014/main" id="{FA26FB1D-08F9-45A9-B924-362A111C53DE}"/>
            </a:ext>
            <a:ext uri="{147F2762-F138-4A5C-976F-8EAC2B608ADB}">
              <a16:predDERef xmlns:a16="http://schemas.microsoft.com/office/drawing/2014/main" pred="{BCADAB99-5889-4C58-8821-13C252979911}"/>
            </a:ext>
          </a:extLst>
        </xdr:cNvPr>
        <xdr:cNvSpPr>
          <a:spLocks noChangeAspect="1" noChangeArrowheads="1"/>
        </xdr:cNvSpPr>
      </xdr:nvSpPr>
      <xdr:spPr bwMode="auto">
        <a:xfrm>
          <a:off x="7553325" y="19516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44" name="AutoShape 6" descr="Resultado de imagen para overol en dril">
          <a:extLst>
            <a:ext uri="{FF2B5EF4-FFF2-40B4-BE49-F238E27FC236}">
              <a16:creationId xmlns:a16="http://schemas.microsoft.com/office/drawing/2014/main" id="{2C2932CB-BD7B-4CB2-B821-BD0D253FC8AE}"/>
            </a:ext>
            <a:ext uri="{147F2762-F138-4A5C-976F-8EAC2B608ADB}">
              <a16:predDERef xmlns:a16="http://schemas.microsoft.com/office/drawing/2014/main" pred="{FA26FB1D-08F9-45A9-B924-362A111C53DE}"/>
            </a:ext>
          </a:extLst>
        </xdr:cNvPr>
        <xdr:cNvSpPr>
          <a:spLocks noChangeAspect="1" noChangeArrowheads="1"/>
        </xdr:cNvSpPr>
      </xdr:nvSpPr>
      <xdr:spPr bwMode="auto">
        <a:xfrm>
          <a:off x="7553325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45" name="AutoShape 17" descr="Resultado de imagen para guantes de vaqueta tipo ingeniero">
          <a:extLst>
            <a:ext uri="{FF2B5EF4-FFF2-40B4-BE49-F238E27FC236}">
              <a16:creationId xmlns:a16="http://schemas.microsoft.com/office/drawing/2014/main" id="{A156588A-2ED7-4B10-A2A9-FBA024F01217}"/>
            </a:ext>
            <a:ext uri="{147F2762-F138-4A5C-976F-8EAC2B608ADB}">
              <a16:predDERef xmlns:a16="http://schemas.microsoft.com/office/drawing/2014/main" pred="{2C2932CB-BD7B-4CB2-B821-BD0D253FC8AE}"/>
            </a:ext>
          </a:extLst>
        </xdr:cNvPr>
        <xdr:cNvSpPr>
          <a:spLocks noChangeAspect="1" noChangeArrowheads="1"/>
        </xdr:cNvSpPr>
      </xdr:nvSpPr>
      <xdr:spPr bwMode="auto">
        <a:xfrm>
          <a:off x="7553325" y="2065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46" name="AutoShape 6" descr="Resultado de imagen para overol en dril">
          <a:extLst>
            <a:ext uri="{FF2B5EF4-FFF2-40B4-BE49-F238E27FC236}">
              <a16:creationId xmlns:a16="http://schemas.microsoft.com/office/drawing/2014/main" id="{C9CEE410-3EF1-4420-8CA2-FFE2A2AB4A99}"/>
            </a:ext>
            <a:ext uri="{147F2762-F138-4A5C-976F-8EAC2B608ADB}">
              <a16:predDERef xmlns:a16="http://schemas.microsoft.com/office/drawing/2014/main" pred="{A156588A-2ED7-4B10-A2A9-FBA024F01217}"/>
            </a:ext>
          </a:extLst>
        </xdr:cNvPr>
        <xdr:cNvSpPr>
          <a:spLocks noChangeAspect="1" noChangeArrowheads="1"/>
        </xdr:cNvSpPr>
      </xdr:nvSpPr>
      <xdr:spPr bwMode="auto">
        <a:xfrm>
          <a:off x="12058650" y="21726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47" name="AutoShape 17" descr="Resultado de imagen para guantes de vaqueta tipo ingeniero">
          <a:extLst>
            <a:ext uri="{FF2B5EF4-FFF2-40B4-BE49-F238E27FC236}">
              <a16:creationId xmlns:a16="http://schemas.microsoft.com/office/drawing/2014/main" id="{C4FB3D63-2831-4B99-8CA1-43E7C1950307}"/>
            </a:ext>
            <a:ext uri="{147F2762-F138-4A5C-976F-8EAC2B608ADB}">
              <a16:predDERef xmlns:a16="http://schemas.microsoft.com/office/drawing/2014/main" pred="{C9CEE410-3EF1-4420-8CA2-FFE2A2AB4A99}"/>
            </a:ext>
          </a:extLst>
        </xdr:cNvPr>
        <xdr:cNvSpPr>
          <a:spLocks noChangeAspect="1" noChangeArrowheads="1"/>
        </xdr:cNvSpPr>
      </xdr:nvSpPr>
      <xdr:spPr bwMode="auto">
        <a:xfrm>
          <a:off x="12058650" y="19459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48" name="AutoShape 6" descr="Resultado de imagen para overol en dril">
          <a:extLst>
            <a:ext uri="{FF2B5EF4-FFF2-40B4-BE49-F238E27FC236}">
              <a16:creationId xmlns:a16="http://schemas.microsoft.com/office/drawing/2014/main" id="{3985F15D-1E42-4CD3-AF5E-379B134FC879}"/>
            </a:ext>
            <a:ext uri="{147F2762-F138-4A5C-976F-8EAC2B608ADB}">
              <a16:predDERef xmlns:a16="http://schemas.microsoft.com/office/drawing/2014/main" pred="{C4FB3D63-2831-4B99-8CA1-43E7C1950307}"/>
            </a:ext>
          </a:extLst>
        </xdr:cNvPr>
        <xdr:cNvSpPr>
          <a:spLocks noChangeAspect="1" noChangeArrowheads="1"/>
        </xdr:cNvSpPr>
      </xdr:nvSpPr>
      <xdr:spPr bwMode="auto">
        <a:xfrm>
          <a:off x="12058650" y="228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49" name="AutoShape 17" descr="Resultado de imagen para guantes de vaqueta tipo ingeniero">
          <a:extLst>
            <a:ext uri="{FF2B5EF4-FFF2-40B4-BE49-F238E27FC236}">
              <a16:creationId xmlns:a16="http://schemas.microsoft.com/office/drawing/2014/main" id="{98767B98-1041-4F8B-AC95-050400040B03}"/>
            </a:ext>
            <a:ext uri="{147F2762-F138-4A5C-976F-8EAC2B608ADB}">
              <a16:predDERef xmlns:a16="http://schemas.microsoft.com/office/drawing/2014/main" pred="{3985F15D-1E42-4CD3-AF5E-379B134FC879}"/>
            </a:ext>
          </a:extLst>
        </xdr:cNvPr>
        <xdr:cNvSpPr>
          <a:spLocks noChangeAspect="1" noChangeArrowheads="1"/>
        </xdr:cNvSpPr>
      </xdr:nvSpPr>
      <xdr:spPr bwMode="auto">
        <a:xfrm>
          <a:off x="12058650" y="2059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12</xdr:row>
      <xdr:rowOff>92319</xdr:rowOff>
    </xdr:to>
    <xdr:sp macro="" textlink="">
      <xdr:nvSpPr>
        <xdr:cNvPr id="58" name="AutoShape 6" descr="Resultado de imagen para overol en dril">
          <a:extLst>
            <a:ext uri="{FF2B5EF4-FFF2-40B4-BE49-F238E27FC236}">
              <a16:creationId xmlns:a16="http://schemas.microsoft.com/office/drawing/2014/main" id="{76BD3054-0030-4190-910B-824E2DCFF1DC}"/>
            </a:ext>
            <a:ext uri="{147F2762-F138-4A5C-976F-8EAC2B608ADB}">
              <a16:predDERef xmlns:a16="http://schemas.microsoft.com/office/drawing/2014/main" pred="{98767B98-1041-4F8B-AC95-050400040B03}"/>
            </a:ext>
          </a:extLst>
        </xdr:cNvPr>
        <xdr:cNvSpPr>
          <a:spLocks noChangeAspect="1" noChangeArrowheads="1"/>
        </xdr:cNvSpPr>
      </xdr:nvSpPr>
      <xdr:spPr bwMode="auto">
        <a:xfrm>
          <a:off x="8734425" y="226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12</xdr:row>
      <xdr:rowOff>92319</xdr:rowOff>
    </xdr:to>
    <xdr:sp macro="" textlink="">
      <xdr:nvSpPr>
        <xdr:cNvPr id="59" name="AutoShape 17" descr="Resultado de imagen para guantes de vaqueta tipo ingeniero">
          <a:extLst>
            <a:ext uri="{FF2B5EF4-FFF2-40B4-BE49-F238E27FC236}">
              <a16:creationId xmlns:a16="http://schemas.microsoft.com/office/drawing/2014/main" id="{92D379A2-D32C-4094-B7BE-105B9B0482C7}"/>
            </a:ext>
            <a:ext uri="{147F2762-F138-4A5C-976F-8EAC2B608ADB}">
              <a16:predDERef xmlns:a16="http://schemas.microsoft.com/office/drawing/2014/main" pred="{76BD3054-0030-4190-910B-824E2DCFF1DC}"/>
            </a:ext>
          </a:extLst>
        </xdr:cNvPr>
        <xdr:cNvSpPr>
          <a:spLocks noChangeAspect="1" noChangeArrowheads="1"/>
        </xdr:cNvSpPr>
      </xdr:nvSpPr>
      <xdr:spPr bwMode="auto">
        <a:xfrm>
          <a:off x="8734425" y="2040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60" name="AutoShape 6" descr="Resultado de imagen para overol en dril">
          <a:extLst>
            <a:ext uri="{FF2B5EF4-FFF2-40B4-BE49-F238E27FC236}">
              <a16:creationId xmlns:a16="http://schemas.microsoft.com/office/drawing/2014/main" id="{03C71BFF-A9FC-44D8-9BC7-80BF1BBE8FFA}"/>
            </a:ext>
            <a:ext uri="{147F2762-F138-4A5C-976F-8EAC2B608ADB}">
              <a16:predDERef xmlns:a16="http://schemas.microsoft.com/office/drawing/2014/main" pred="{92D379A2-D32C-4094-B7BE-105B9B0482C7}"/>
            </a:ext>
          </a:extLst>
        </xdr:cNvPr>
        <xdr:cNvSpPr>
          <a:spLocks noChangeAspect="1" noChangeArrowheads="1"/>
        </xdr:cNvSpPr>
      </xdr:nvSpPr>
      <xdr:spPr bwMode="auto">
        <a:xfrm>
          <a:off x="8734425" y="2493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61" name="AutoShape 17" descr="Resultado de imagen para guantes de vaqueta tipo ingeniero">
          <a:extLst>
            <a:ext uri="{FF2B5EF4-FFF2-40B4-BE49-F238E27FC236}">
              <a16:creationId xmlns:a16="http://schemas.microsoft.com/office/drawing/2014/main" id="{CCF6EC2F-ACDE-40F7-945E-9A17BDE16834}"/>
            </a:ext>
            <a:ext uri="{147F2762-F138-4A5C-976F-8EAC2B608ADB}">
              <a16:predDERef xmlns:a16="http://schemas.microsoft.com/office/drawing/2014/main" pred="{03C71BFF-A9FC-44D8-9BC7-80BF1BBE8FFA}"/>
            </a:ext>
          </a:extLst>
        </xdr:cNvPr>
        <xdr:cNvSpPr>
          <a:spLocks noChangeAspect="1" noChangeArrowheads="1"/>
        </xdr:cNvSpPr>
      </xdr:nvSpPr>
      <xdr:spPr bwMode="auto">
        <a:xfrm>
          <a:off x="8734425" y="21536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12</xdr:row>
      <xdr:rowOff>92319</xdr:rowOff>
    </xdr:to>
    <xdr:sp macro="" textlink="">
      <xdr:nvSpPr>
        <xdr:cNvPr id="62" name="AutoShape 6" descr="Resultado de imagen para overol en dril">
          <a:extLst>
            <a:ext uri="{FF2B5EF4-FFF2-40B4-BE49-F238E27FC236}">
              <a16:creationId xmlns:a16="http://schemas.microsoft.com/office/drawing/2014/main" id="{010F1E88-330B-4B1F-B9B4-D225399B9446}"/>
            </a:ext>
            <a:ext uri="{147F2762-F138-4A5C-976F-8EAC2B608ADB}">
              <a16:predDERef xmlns:a16="http://schemas.microsoft.com/office/drawing/2014/main" pred="{CCF6EC2F-ACDE-40F7-945E-9A17BDE16834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226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12</xdr:row>
      <xdr:rowOff>92319</xdr:rowOff>
    </xdr:to>
    <xdr:sp macro="" textlink="">
      <xdr:nvSpPr>
        <xdr:cNvPr id="63" name="AutoShape 17" descr="Resultado de imagen para guantes de vaqueta tipo ingeniero">
          <a:extLst>
            <a:ext uri="{FF2B5EF4-FFF2-40B4-BE49-F238E27FC236}">
              <a16:creationId xmlns:a16="http://schemas.microsoft.com/office/drawing/2014/main" id="{54346EE3-9F15-4609-B971-03AB86C93348}"/>
            </a:ext>
            <a:ext uri="{147F2762-F138-4A5C-976F-8EAC2B608ADB}">
              <a16:predDERef xmlns:a16="http://schemas.microsoft.com/office/drawing/2014/main" pred="{010F1E88-330B-4B1F-B9B4-D225399B9446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2040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12</xdr:row>
      <xdr:rowOff>92319</xdr:rowOff>
    </xdr:to>
    <xdr:sp macro="" textlink="">
      <xdr:nvSpPr>
        <xdr:cNvPr id="2080" name="AutoShape 32" descr="Gorra Protector Cuello Y Orejas Pesca Mosquitos Sol Capucha en venta en  Medellín Antioquia por sólo $ 35,800.00 - OCompra.com Colombia">
          <a:extLst>
            <a:ext uri="{FF2B5EF4-FFF2-40B4-BE49-F238E27FC236}">
              <a16:creationId xmlns:a16="http://schemas.microsoft.com/office/drawing/2014/main" id="{E52FFF17-50FF-3123-2DF5-FDC295281A00}"/>
            </a:ext>
            <a:ext uri="{147F2762-F138-4A5C-976F-8EAC2B608ADB}">
              <a16:predDERef xmlns:a16="http://schemas.microsoft.com/office/drawing/2014/main" pred="{54346EE3-9F15-4609-B971-03AB86C93348}"/>
            </a:ext>
          </a:extLst>
        </xdr:cNvPr>
        <xdr:cNvSpPr>
          <a:spLocks noChangeAspect="1" noChangeArrowheads="1"/>
        </xdr:cNvSpPr>
      </xdr:nvSpPr>
      <xdr:spPr bwMode="auto">
        <a:xfrm>
          <a:off x="3524250" y="453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12</xdr:row>
      <xdr:rowOff>92319</xdr:rowOff>
    </xdr:to>
    <xdr:sp macro="" textlink="">
      <xdr:nvSpPr>
        <xdr:cNvPr id="2083" name="AutoShape 35" descr="Imagen 2 de 3 de Abrigo Impermeable Para Lluvia En Pvc Cl 16 Adulto">
          <a:extLst>
            <a:ext uri="{FF2B5EF4-FFF2-40B4-BE49-F238E27FC236}">
              <a16:creationId xmlns:a16="http://schemas.microsoft.com/office/drawing/2014/main" id="{45A55AA6-88AA-20B3-ECA6-A6D5E4737048}"/>
            </a:ext>
            <a:ext uri="{147F2762-F138-4A5C-976F-8EAC2B608ADB}">
              <a16:predDERef xmlns:a16="http://schemas.microsoft.com/office/drawing/2014/main" pred="{E52FFF17-50FF-3123-2DF5-FDC295281A00}"/>
            </a:ext>
          </a:extLst>
        </xdr:cNvPr>
        <xdr:cNvSpPr>
          <a:spLocks noChangeAspect="1" noChangeArrowheads="1"/>
        </xdr:cNvSpPr>
      </xdr:nvSpPr>
      <xdr:spPr bwMode="auto">
        <a:xfrm>
          <a:off x="3524250" y="566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13</xdr:row>
      <xdr:rowOff>92319</xdr:rowOff>
    </xdr:to>
    <xdr:sp macro="" textlink="">
      <xdr:nvSpPr>
        <xdr:cNvPr id="2094" name="AutoShape 46" descr="Tie Off Anclaje Portatil 1m Argolla Y Anillo En Reata Arseg | EDWICHIC81">
          <a:extLst>
            <a:ext uri="{FF2B5EF4-FFF2-40B4-BE49-F238E27FC236}">
              <a16:creationId xmlns:a16="http://schemas.microsoft.com/office/drawing/2014/main" id="{B6B0E871-455D-4812-0F39-44F73842945C}"/>
            </a:ext>
            <a:ext uri="{147F2762-F138-4A5C-976F-8EAC2B608ADB}">
              <a16:predDERef xmlns:a16="http://schemas.microsoft.com/office/drawing/2014/main" pred="{45A55AA6-88AA-20B3-ECA6-A6D5E4737048}"/>
            </a:ext>
          </a:extLst>
        </xdr:cNvPr>
        <xdr:cNvSpPr>
          <a:spLocks noChangeAspect="1" noChangeArrowheads="1"/>
        </xdr:cNvSpPr>
      </xdr:nvSpPr>
      <xdr:spPr bwMode="auto">
        <a:xfrm>
          <a:off x="3524250" y="6335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13</xdr:row>
      <xdr:rowOff>92319</xdr:rowOff>
    </xdr:to>
    <xdr:sp macro="" textlink="">
      <xdr:nvSpPr>
        <xdr:cNvPr id="2099" name="AutoShape 51" descr="ARRESTADOR DE CAÍDA FRENO | KPN Safety Solutions">
          <a:extLst>
            <a:ext uri="{FF2B5EF4-FFF2-40B4-BE49-F238E27FC236}">
              <a16:creationId xmlns:a16="http://schemas.microsoft.com/office/drawing/2014/main" id="{37AE9443-0B6B-AA6E-D836-D2D4257BD1DD}"/>
            </a:ext>
            <a:ext uri="{147F2762-F138-4A5C-976F-8EAC2B608ADB}">
              <a16:predDERef xmlns:a16="http://schemas.microsoft.com/office/drawing/2014/main" pred="{B6B0E871-455D-4812-0F39-44F73842945C}"/>
            </a:ext>
          </a:extLst>
        </xdr:cNvPr>
        <xdr:cNvSpPr>
          <a:spLocks noChangeAspect="1" noChangeArrowheads="1"/>
        </xdr:cNvSpPr>
      </xdr:nvSpPr>
      <xdr:spPr bwMode="auto">
        <a:xfrm>
          <a:off x="3524250" y="6675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285750</xdr:colOff>
      <xdr:row>2</xdr:row>
      <xdr:rowOff>43962</xdr:rowOff>
    </xdr:from>
    <xdr:to>
      <xdr:col>2</xdr:col>
      <xdr:colOff>932631</xdr:colOff>
      <xdr:row>2</xdr:row>
      <xdr:rowOff>637443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F10B0056-7370-C371-A38F-6BDE2480D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" y="468924"/>
          <a:ext cx="1005900" cy="59348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12</xdr:row>
      <xdr:rowOff>92319</xdr:rowOff>
    </xdr:to>
    <xdr:sp macro="" textlink="">
      <xdr:nvSpPr>
        <xdr:cNvPr id="2053" name="AutoShape 5" descr="3m 5n11 Pre-filtros Para Material Particulado N95 X 10 Und">
          <a:extLst>
            <a:ext uri="{FF2B5EF4-FFF2-40B4-BE49-F238E27FC236}">
              <a16:creationId xmlns:a16="http://schemas.microsoft.com/office/drawing/2014/main" id="{9BDCEEDA-A237-E686-0EA0-7B0D5DD7E25C}"/>
            </a:ext>
            <a:ext uri="{147F2762-F138-4A5C-976F-8EAC2B608ADB}">
              <a16:predDERef xmlns:a16="http://schemas.microsoft.com/office/drawing/2014/main" pred="{F10B0056-7370-C371-A38F-6BDE2480D28C}"/>
            </a:ext>
          </a:extLst>
        </xdr:cNvPr>
        <xdr:cNvSpPr>
          <a:spLocks noChangeAspect="1" noChangeArrowheads="1"/>
        </xdr:cNvSpPr>
      </xdr:nvSpPr>
      <xdr:spPr bwMode="auto">
        <a:xfrm>
          <a:off x="3524250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2" name="AutoShape 6" descr="Resultado de imagen para overol en dril">
          <a:extLst>
            <a:ext uri="{FF2B5EF4-FFF2-40B4-BE49-F238E27FC236}">
              <a16:creationId xmlns:a16="http://schemas.microsoft.com/office/drawing/2014/main" id="{0E49B6D6-CED3-4A91-8266-E6754DAC6795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3" name="AutoShape 17" descr="Resultado de imagen para guantes de vaqueta tipo ingeniero">
          <a:extLst>
            <a:ext uri="{FF2B5EF4-FFF2-40B4-BE49-F238E27FC236}">
              <a16:creationId xmlns:a16="http://schemas.microsoft.com/office/drawing/2014/main" id="{D6CE6BE8-11C1-49DC-94AE-C285220D253A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4" name="AutoShape 6" descr="Resultado de imagen para overol en dril">
          <a:extLst>
            <a:ext uri="{FF2B5EF4-FFF2-40B4-BE49-F238E27FC236}">
              <a16:creationId xmlns:a16="http://schemas.microsoft.com/office/drawing/2014/main" id="{41D81D9B-6685-4B55-8AA7-8B72099AC60D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5" name="AutoShape 17" descr="Resultado de imagen para guantes de vaqueta tipo ingeniero">
          <a:extLst>
            <a:ext uri="{FF2B5EF4-FFF2-40B4-BE49-F238E27FC236}">
              <a16:creationId xmlns:a16="http://schemas.microsoft.com/office/drawing/2014/main" id="{7BDCB081-E6F0-4642-B7D6-B915539CF8BB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6" name="AutoShape 6" descr="Resultado de imagen para overol en dril">
          <a:extLst>
            <a:ext uri="{FF2B5EF4-FFF2-40B4-BE49-F238E27FC236}">
              <a16:creationId xmlns:a16="http://schemas.microsoft.com/office/drawing/2014/main" id="{96A50FD8-8406-4E5C-947C-72CA317D7C6B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8" name="AutoShape 17" descr="Resultado de imagen para guantes de vaqueta tipo ingeniero">
          <a:extLst>
            <a:ext uri="{FF2B5EF4-FFF2-40B4-BE49-F238E27FC236}">
              <a16:creationId xmlns:a16="http://schemas.microsoft.com/office/drawing/2014/main" id="{CCA7D364-5453-4C5C-B24B-DDBEEC84D91B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9" name="AutoShape 6" descr="Resultado de imagen para overol en dril">
          <a:extLst>
            <a:ext uri="{FF2B5EF4-FFF2-40B4-BE49-F238E27FC236}">
              <a16:creationId xmlns:a16="http://schemas.microsoft.com/office/drawing/2014/main" id="{355717EC-F0D3-4C8E-9865-3D71DE2E336E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0" name="AutoShape 17" descr="Resultado de imagen para guantes de vaqueta tipo ingeniero">
          <a:extLst>
            <a:ext uri="{FF2B5EF4-FFF2-40B4-BE49-F238E27FC236}">
              <a16:creationId xmlns:a16="http://schemas.microsoft.com/office/drawing/2014/main" id="{212B4726-4EB0-459D-80C4-6D6803CF54EF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11" name="AutoShape 32" descr="Gorra Protector Cuello Y Orejas Pesca Mosquitos Sol Capucha en venta en  Medellín Antioquia por sólo $ 35,800.00 - OCompra.com Colombia">
          <a:extLst>
            <a:ext uri="{FF2B5EF4-FFF2-40B4-BE49-F238E27FC236}">
              <a16:creationId xmlns:a16="http://schemas.microsoft.com/office/drawing/2014/main" id="{ABB79A94-9C56-42F0-A016-2566E01F715C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12" name="AutoShape 35" descr="Imagen 2 de 3 de Abrigo Impermeable Para Lluvia En Pvc Cl 16 Adulto">
          <a:extLst>
            <a:ext uri="{FF2B5EF4-FFF2-40B4-BE49-F238E27FC236}">
              <a16:creationId xmlns:a16="http://schemas.microsoft.com/office/drawing/2014/main" id="{FBCBC0FA-0953-4757-AF72-40D517C65437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304800" cy="305231"/>
    <xdr:sp macro="" textlink="">
      <xdr:nvSpPr>
        <xdr:cNvPr id="13" name="AutoShape 46" descr="Tie Off Anclaje Portatil 1m Argolla Y Anillo En Reata Arseg | EDWICHIC81">
          <a:extLst>
            <a:ext uri="{FF2B5EF4-FFF2-40B4-BE49-F238E27FC236}">
              <a16:creationId xmlns:a16="http://schemas.microsoft.com/office/drawing/2014/main" id="{767B30CB-13FA-4717-A3C0-C8FDC310D534}"/>
            </a:ext>
          </a:extLst>
        </xdr:cNvPr>
        <xdr:cNvSpPr>
          <a:spLocks noChangeAspect="1" noChangeArrowheads="1"/>
        </xdr:cNvSpPr>
      </xdr:nvSpPr>
      <xdr:spPr bwMode="auto">
        <a:xfrm>
          <a:off x="9838765" y="3148853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304800" cy="305231"/>
    <xdr:sp macro="" textlink="">
      <xdr:nvSpPr>
        <xdr:cNvPr id="14" name="AutoShape 51" descr="ARRESTADOR DE CAÍDA FRENO | KPN Safety Solutions">
          <a:extLst>
            <a:ext uri="{FF2B5EF4-FFF2-40B4-BE49-F238E27FC236}">
              <a16:creationId xmlns:a16="http://schemas.microsoft.com/office/drawing/2014/main" id="{99F4541B-FDD7-4DB5-8000-C5D02B653A78}"/>
            </a:ext>
          </a:extLst>
        </xdr:cNvPr>
        <xdr:cNvSpPr>
          <a:spLocks noChangeAspect="1" noChangeArrowheads="1"/>
        </xdr:cNvSpPr>
      </xdr:nvSpPr>
      <xdr:spPr bwMode="auto">
        <a:xfrm>
          <a:off x="9838765" y="3148853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15" name="AutoShape 5" descr="3m 5n11 Pre-filtros Para Material Particulado N95 X 10 Und">
          <a:extLst>
            <a:ext uri="{FF2B5EF4-FFF2-40B4-BE49-F238E27FC236}">
              <a16:creationId xmlns:a16="http://schemas.microsoft.com/office/drawing/2014/main" id="{4715291C-32B3-4461-95BD-2EF335174B38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5231"/>
    <xdr:sp macro="" textlink="">
      <xdr:nvSpPr>
        <xdr:cNvPr id="17" name="AutoShape 6" descr="Resultado de imagen para overol en dril">
          <a:extLst>
            <a:ext uri="{FF2B5EF4-FFF2-40B4-BE49-F238E27FC236}">
              <a16:creationId xmlns:a16="http://schemas.microsoft.com/office/drawing/2014/main" id="{6A407692-6870-410B-81D1-13AAF81EFD04}"/>
            </a:ext>
            <a:ext uri="{147F2762-F138-4A5C-976F-8EAC2B608ADB}">
              <a16:predDERef xmlns:a16="http://schemas.microsoft.com/office/drawing/2014/main" pred="{4715291C-32B3-4461-95BD-2EF335174B38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5231"/>
    <xdr:sp macro="" textlink="">
      <xdr:nvSpPr>
        <xdr:cNvPr id="18" name="AutoShape 17" descr="Resultado de imagen para guantes de vaqueta tipo ingeniero">
          <a:extLst>
            <a:ext uri="{FF2B5EF4-FFF2-40B4-BE49-F238E27FC236}">
              <a16:creationId xmlns:a16="http://schemas.microsoft.com/office/drawing/2014/main" id="{B9FF090E-353B-46A3-8020-D563AB3963AB}"/>
            </a:ext>
            <a:ext uri="{147F2762-F138-4A5C-976F-8EAC2B608ADB}">
              <a16:predDERef xmlns:a16="http://schemas.microsoft.com/office/drawing/2014/main" pred="{6A407692-6870-410B-81D1-13AAF81EFD04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19" name="AutoShape 6" descr="Resultado de imagen para overol en dril">
          <a:extLst>
            <a:ext uri="{FF2B5EF4-FFF2-40B4-BE49-F238E27FC236}">
              <a16:creationId xmlns:a16="http://schemas.microsoft.com/office/drawing/2014/main" id="{6147268A-457F-48AE-91BC-C9233E817DED}"/>
            </a:ext>
            <a:ext uri="{147F2762-F138-4A5C-976F-8EAC2B608ADB}">
              <a16:predDERef xmlns:a16="http://schemas.microsoft.com/office/drawing/2014/main" pred="{B9FF090E-353B-46A3-8020-D563AB3963AB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20" name="AutoShape 17" descr="Resultado de imagen para guantes de vaqueta tipo ingeniero">
          <a:extLst>
            <a:ext uri="{FF2B5EF4-FFF2-40B4-BE49-F238E27FC236}">
              <a16:creationId xmlns:a16="http://schemas.microsoft.com/office/drawing/2014/main" id="{17B6C324-2139-4E1B-BF49-B4B3B1287340}"/>
            </a:ext>
            <a:ext uri="{147F2762-F138-4A5C-976F-8EAC2B608ADB}">
              <a16:predDERef xmlns:a16="http://schemas.microsoft.com/office/drawing/2014/main" pred="{6147268A-457F-48AE-91BC-C9233E817DED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21" name="AutoShape 6" descr="Resultado de imagen para overol en dril">
          <a:extLst>
            <a:ext uri="{FF2B5EF4-FFF2-40B4-BE49-F238E27FC236}">
              <a16:creationId xmlns:a16="http://schemas.microsoft.com/office/drawing/2014/main" id="{0DE042E1-CD95-4F45-B442-6B3CC9A7C5B7}"/>
            </a:ext>
            <a:ext uri="{147F2762-F138-4A5C-976F-8EAC2B608ADB}">
              <a16:predDERef xmlns:a16="http://schemas.microsoft.com/office/drawing/2014/main" pred="{17B6C324-2139-4E1B-BF49-B4B3B1287340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22" name="AutoShape 17" descr="Resultado de imagen para guantes de vaqueta tipo ingeniero">
          <a:extLst>
            <a:ext uri="{FF2B5EF4-FFF2-40B4-BE49-F238E27FC236}">
              <a16:creationId xmlns:a16="http://schemas.microsoft.com/office/drawing/2014/main" id="{95AE87B6-F2B8-40E6-93A7-C88EFE79C3E7}"/>
            </a:ext>
            <a:ext uri="{147F2762-F138-4A5C-976F-8EAC2B608ADB}">
              <a16:predDERef xmlns:a16="http://schemas.microsoft.com/office/drawing/2014/main" pred="{0DE042E1-CD95-4F45-B442-6B3CC9A7C5B7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23" name="AutoShape 6" descr="Resultado de imagen para overol en dril">
          <a:extLst>
            <a:ext uri="{FF2B5EF4-FFF2-40B4-BE49-F238E27FC236}">
              <a16:creationId xmlns:a16="http://schemas.microsoft.com/office/drawing/2014/main" id="{58B7B28F-29F4-419F-A360-9477754758E8}"/>
            </a:ext>
            <a:ext uri="{147F2762-F138-4A5C-976F-8EAC2B608ADB}">
              <a16:predDERef xmlns:a16="http://schemas.microsoft.com/office/drawing/2014/main" pred="{95AE87B6-F2B8-40E6-93A7-C88EFE79C3E7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24" name="AutoShape 17" descr="Resultado de imagen para guantes de vaqueta tipo ingeniero">
          <a:extLst>
            <a:ext uri="{FF2B5EF4-FFF2-40B4-BE49-F238E27FC236}">
              <a16:creationId xmlns:a16="http://schemas.microsoft.com/office/drawing/2014/main" id="{EE27DD74-F1D6-458D-A7CA-B231F4CF22EA}"/>
            </a:ext>
            <a:ext uri="{147F2762-F138-4A5C-976F-8EAC2B608ADB}">
              <a16:predDERef xmlns:a16="http://schemas.microsoft.com/office/drawing/2014/main" pred="{58B7B28F-29F4-419F-A360-9477754758E8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25" name="AutoShape 6" descr="Resultado de imagen para overol en dril">
          <a:extLst>
            <a:ext uri="{FF2B5EF4-FFF2-40B4-BE49-F238E27FC236}">
              <a16:creationId xmlns:a16="http://schemas.microsoft.com/office/drawing/2014/main" id="{E255CEF2-05B9-4852-862B-A531066FABF9}"/>
            </a:ext>
            <a:ext uri="{147F2762-F138-4A5C-976F-8EAC2B608ADB}">
              <a16:predDERef xmlns:a16="http://schemas.microsoft.com/office/drawing/2014/main" pred="{EE27DD74-F1D6-458D-A7CA-B231F4CF22EA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27" name="AutoShape 17" descr="Resultado de imagen para guantes de vaqueta tipo ingeniero">
          <a:extLst>
            <a:ext uri="{FF2B5EF4-FFF2-40B4-BE49-F238E27FC236}">
              <a16:creationId xmlns:a16="http://schemas.microsoft.com/office/drawing/2014/main" id="{A3C5F672-0084-4583-8888-29C50BDF159A}"/>
            </a:ext>
            <a:ext uri="{147F2762-F138-4A5C-976F-8EAC2B608ADB}">
              <a16:predDERef xmlns:a16="http://schemas.microsoft.com/office/drawing/2014/main" pred="{E255CEF2-05B9-4852-862B-A531066FABF9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28" name="AutoShape 6" descr="Resultado de imagen para overol en dril">
          <a:extLst>
            <a:ext uri="{FF2B5EF4-FFF2-40B4-BE49-F238E27FC236}">
              <a16:creationId xmlns:a16="http://schemas.microsoft.com/office/drawing/2014/main" id="{BB1F0876-9F50-4677-B4BC-9D16B9D32A53}"/>
            </a:ext>
            <a:ext uri="{147F2762-F138-4A5C-976F-8EAC2B608ADB}">
              <a16:predDERef xmlns:a16="http://schemas.microsoft.com/office/drawing/2014/main" pred="{A3C5F672-0084-4583-8888-29C50BDF159A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29" name="AutoShape 17" descr="Resultado de imagen para guantes de vaqueta tipo ingeniero">
          <a:extLst>
            <a:ext uri="{FF2B5EF4-FFF2-40B4-BE49-F238E27FC236}">
              <a16:creationId xmlns:a16="http://schemas.microsoft.com/office/drawing/2014/main" id="{4C13DFDB-8228-42D4-8A83-FDCFC48F3F12}"/>
            </a:ext>
            <a:ext uri="{147F2762-F138-4A5C-976F-8EAC2B608ADB}">
              <a16:predDERef xmlns:a16="http://schemas.microsoft.com/office/drawing/2014/main" pred="{BB1F0876-9F50-4677-B4BC-9D16B9D32A53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30" name="AutoShape 6" descr="Resultado de imagen para overol en dril">
          <a:extLst>
            <a:ext uri="{FF2B5EF4-FFF2-40B4-BE49-F238E27FC236}">
              <a16:creationId xmlns:a16="http://schemas.microsoft.com/office/drawing/2014/main" id="{128B3CBA-101E-45E7-A14A-D231549CD2B6}"/>
            </a:ext>
            <a:ext uri="{147F2762-F138-4A5C-976F-8EAC2B608ADB}">
              <a16:predDERef xmlns:a16="http://schemas.microsoft.com/office/drawing/2014/main" pred="{4C13DFDB-8228-42D4-8A83-FDCFC48F3F12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31" name="AutoShape 17" descr="Resultado de imagen para guantes de vaqueta tipo ingeniero">
          <a:extLst>
            <a:ext uri="{FF2B5EF4-FFF2-40B4-BE49-F238E27FC236}">
              <a16:creationId xmlns:a16="http://schemas.microsoft.com/office/drawing/2014/main" id="{F24B2FDB-6422-44C2-8345-9CB9FFAAB469}"/>
            </a:ext>
            <a:ext uri="{147F2762-F138-4A5C-976F-8EAC2B608ADB}">
              <a16:predDERef xmlns:a16="http://schemas.microsoft.com/office/drawing/2014/main" pred="{128B3CBA-101E-45E7-A14A-D231549CD2B6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32" name="AutoShape 6" descr="Resultado de imagen para overol en dril">
          <a:extLst>
            <a:ext uri="{FF2B5EF4-FFF2-40B4-BE49-F238E27FC236}">
              <a16:creationId xmlns:a16="http://schemas.microsoft.com/office/drawing/2014/main" id="{12289950-7F3C-4117-9A1E-F3C34F530DDE}"/>
            </a:ext>
            <a:ext uri="{147F2762-F138-4A5C-976F-8EAC2B608ADB}">
              <a16:predDERef xmlns:a16="http://schemas.microsoft.com/office/drawing/2014/main" pred="{F24B2FDB-6422-44C2-8345-9CB9FFAAB469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33" name="AutoShape 17" descr="Resultado de imagen para guantes de vaqueta tipo ingeniero">
          <a:extLst>
            <a:ext uri="{FF2B5EF4-FFF2-40B4-BE49-F238E27FC236}">
              <a16:creationId xmlns:a16="http://schemas.microsoft.com/office/drawing/2014/main" id="{1C688FDE-6063-40AD-BE19-74029E05253F}"/>
            </a:ext>
            <a:ext uri="{147F2762-F138-4A5C-976F-8EAC2B608ADB}">
              <a16:predDERef xmlns:a16="http://schemas.microsoft.com/office/drawing/2014/main" pred="{12289950-7F3C-4117-9A1E-F3C34F530DDE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5231"/>
    <xdr:sp macro="" textlink="">
      <xdr:nvSpPr>
        <xdr:cNvPr id="34" name="AutoShape 6" descr="Resultado de imagen para overol en dril">
          <a:extLst>
            <a:ext uri="{FF2B5EF4-FFF2-40B4-BE49-F238E27FC236}">
              <a16:creationId xmlns:a16="http://schemas.microsoft.com/office/drawing/2014/main" id="{EAB9ED13-A7BB-46EB-B5FA-4FA726D33616}"/>
            </a:ext>
            <a:ext uri="{147F2762-F138-4A5C-976F-8EAC2B608ADB}">
              <a16:predDERef xmlns:a16="http://schemas.microsoft.com/office/drawing/2014/main" pred="{1C688FDE-6063-40AD-BE19-74029E05253F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5231"/>
    <xdr:sp macro="" textlink="">
      <xdr:nvSpPr>
        <xdr:cNvPr id="35" name="AutoShape 17" descr="Resultado de imagen para guantes de vaqueta tipo ingeniero">
          <a:extLst>
            <a:ext uri="{FF2B5EF4-FFF2-40B4-BE49-F238E27FC236}">
              <a16:creationId xmlns:a16="http://schemas.microsoft.com/office/drawing/2014/main" id="{6023E905-D770-4AF6-8C92-7C1260CBC9E9}"/>
            </a:ext>
            <a:ext uri="{147F2762-F138-4A5C-976F-8EAC2B608ADB}">
              <a16:predDERef xmlns:a16="http://schemas.microsoft.com/office/drawing/2014/main" pred="{EAB9ED13-A7BB-46EB-B5FA-4FA726D33616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50" name="AutoShape 6" descr="Resultado de imagen para overol en dril">
          <a:extLst>
            <a:ext uri="{FF2B5EF4-FFF2-40B4-BE49-F238E27FC236}">
              <a16:creationId xmlns:a16="http://schemas.microsoft.com/office/drawing/2014/main" id="{25689D7B-9A73-471E-B3B9-6042C6E8D18D}"/>
            </a:ext>
            <a:ext uri="{147F2762-F138-4A5C-976F-8EAC2B608ADB}">
              <a16:predDERef xmlns:a16="http://schemas.microsoft.com/office/drawing/2014/main" pred="{6023E905-D770-4AF6-8C92-7C1260CBC9E9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51" name="AutoShape 17" descr="Resultado de imagen para guantes de vaqueta tipo ingeniero">
          <a:extLst>
            <a:ext uri="{FF2B5EF4-FFF2-40B4-BE49-F238E27FC236}">
              <a16:creationId xmlns:a16="http://schemas.microsoft.com/office/drawing/2014/main" id="{91D6AF9F-42AE-4866-95CE-016C237CDD85}"/>
            </a:ext>
            <a:ext uri="{147F2762-F138-4A5C-976F-8EAC2B608ADB}">
              <a16:predDERef xmlns:a16="http://schemas.microsoft.com/office/drawing/2014/main" pred="{25689D7B-9A73-471E-B3B9-6042C6E8D18D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5231"/>
    <xdr:sp macro="" textlink="">
      <xdr:nvSpPr>
        <xdr:cNvPr id="52" name="AutoShape 6" descr="Resultado de imagen para overol en dril">
          <a:extLst>
            <a:ext uri="{FF2B5EF4-FFF2-40B4-BE49-F238E27FC236}">
              <a16:creationId xmlns:a16="http://schemas.microsoft.com/office/drawing/2014/main" id="{8BF08B46-C49A-46BE-B666-6AE2514C9493}"/>
            </a:ext>
            <a:ext uri="{147F2762-F138-4A5C-976F-8EAC2B608ADB}">
              <a16:predDERef xmlns:a16="http://schemas.microsoft.com/office/drawing/2014/main" pred="{91D6AF9F-42AE-4866-95CE-016C237CDD85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5231"/>
    <xdr:sp macro="" textlink="">
      <xdr:nvSpPr>
        <xdr:cNvPr id="53" name="AutoShape 17" descr="Resultado de imagen para guantes de vaqueta tipo ingeniero">
          <a:extLst>
            <a:ext uri="{FF2B5EF4-FFF2-40B4-BE49-F238E27FC236}">
              <a16:creationId xmlns:a16="http://schemas.microsoft.com/office/drawing/2014/main" id="{4DB09962-81A7-4C41-8020-67F043F4FC37}"/>
            </a:ext>
            <a:ext uri="{147F2762-F138-4A5C-976F-8EAC2B608ADB}">
              <a16:predDERef xmlns:a16="http://schemas.microsoft.com/office/drawing/2014/main" pred="{8BF08B46-C49A-46BE-B666-6AE2514C9493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5231"/>
    <xdr:sp macro="" textlink="">
      <xdr:nvSpPr>
        <xdr:cNvPr id="54" name="AutoShape 32" descr="Gorra Protector Cuello Y Orejas Pesca Mosquitos Sol Capucha en venta en  Medellín Antioquia por sólo $ 35,800.00 - OCompra.com Colombia">
          <a:extLst>
            <a:ext uri="{FF2B5EF4-FFF2-40B4-BE49-F238E27FC236}">
              <a16:creationId xmlns:a16="http://schemas.microsoft.com/office/drawing/2014/main" id="{1F326422-54C3-42C6-A46D-C149ACAC0A6D}"/>
            </a:ext>
            <a:ext uri="{147F2762-F138-4A5C-976F-8EAC2B608ADB}">
              <a16:predDERef xmlns:a16="http://schemas.microsoft.com/office/drawing/2014/main" pred="{4DB09962-81A7-4C41-8020-67F043F4FC37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5231"/>
    <xdr:sp macro="" textlink="">
      <xdr:nvSpPr>
        <xdr:cNvPr id="55" name="AutoShape 35" descr="Imagen 2 de 3 de Abrigo Impermeable Para Lluvia En Pvc Cl 16 Adulto">
          <a:extLst>
            <a:ext uri="{FF2B5EF4-FFF2-40B4-BE49-F238E27FC236}">
              <a16:creationId xmlns:a16="http://schemas.microsoft.com/office/drawing/2014/main" id="{AF6462C9-2BCE-4BF5-9393-C46ADB8BA809}"/>
            </a:ext>
            <a:ext uri="{147F2762-F138-4A5C-976F-8EAC2B608ADB}">
              <a16:predDERef xmlns:a16="http://schemas.microsoft.com/office/drawing/2014/main" pred="{1F326422-54C3-42C6-A46D-C149ACAC0A6D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304800" cy="305231"/>
    <xdr:sp macro="" textlink="">
      <xdr:nvSpPr>
        <xdr:cNvPr id="56" name="AutoShape 46" descr="Tie Off Anclaje Portatil 1m Argolla Y Anillo En Reata Arseg | EDWICHIC81">
          <a:extLst>
            <a:ext uri="{FF2B5EF4-FFF2-40B4-BE49-F238E27FC236}">
              <a16:creationId xmlns:a16="http://schemas.microsoft.com/office/drawing/2014/main" id="{EF1C5AE1-E6AA-43D6-9161-5286E86F272F}"/>
            </a:ext>
            <a:ext uri="{147F2762-F138-4A5C-976F-8EAC2B608ADB}">
              <a16:predDERef xmlns:a16="http://schemas.microsoft.com/office/drawing/2014/main" pred="{AF6462C9-2BCE-4BF5-9393-C46ADB8BA809}"/>
            </a:ext>
          </a:extLst>
        </xdr:cNvPr>
        <xdr:cNvSpPr>
          <a:spLocks noChangeAspect="1" noChangeArrowheads="1"/>
        </xdr:cNvSpPr>
      </xdr:nvSpPr>
      <xdr:spPr bwMode="auto">
        <a:xfrm>
          <a:off x="9838765" y="3148853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304800" cy="305231"/>
    <xdr:sp macro="" textlink="">
      <xdr:nvSpPr>
        <xdr:cNvPr id="57" name="AutoShape 51" descr="ARRESTADOR DE CAÍDA FRENO | KPN Safety Solutions">
          <a:extLst>
            <a:ext uri="{FF2B5EF4-FFF2-40B4-BE49-F238E27FC236}">
              <a16:creationId xmlns:a16="http://schemas.microsoft.com/office/drawing/2014/main" id="{0028AE0B-CAA7-4D43-8388-9D82EAA3B2AF}"/>
            </a:ext>
            <a:ext uri="{147F2762-F138-4A5C-976F-8EAC2B608ADB}">
              <a16:predDERef xmlns:a16="http://schemas.microsoft.com/office/drawing/2014/main" pred="{EF1C5AE1-E6AA-43D6-9161-5286E86F272F}"/>
            </a:ext>
          </a:extLst>
        </xdr:cNvPr>
        <xdr:cNvSpPr>
          <a:spLocks noChangeAspect="1" noChangeArrowheads="1"/>
        </xdr:cNvSpPr>
      </xdr:nvSpPr>
      <xdr:spPr bwMode="auto">
        <a:xfrm>
          <a:off x="9838765" y="3148853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5231"/>
    <xdr:sp macro="" textlink="">
      <xdr:nvSpPr>
        <xdr:cNvPr id="2048" name="AutoShape 5" descr="3m 5n11 Pre-filtros Para Material Particulado N95 X 10 Und">
          <a:extLst>
            <a:ext uri="{FF2B5EF4-FFF2-40B4-BE49-F238E27FC236}">
              <a16:creationId xmlns:a16="http://schemas.microsoft.com/office/drawing/2014/main" id="{F3691869-5C04-4A91-93E1-098170F78DCC}"/>
            </a:ext>
            <a:ext uri="{147F2762-F138-4A5C-976F-8EAC2B608ADB}">
              <a16:predDERef xmlns:a16="http://schemas.microsoft.com/office/drawing/2014/main" pred="{0028AE0B-CAA7-4D43-8388-9D82EAA3B2AF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5231"/>
    <xdr:sp macro="" textlink="">
      <xdr:nvSpPr>
        <xdr:cNvPr id="2049" name="AutoShape 6" descr="Resultado de imagen para overol en dril">
          <a:extLst>
            <a:ext uri="{FF2B5EF4-FFF2-40B4-BE49-F238E27FC236}">
              <a16:creationId xmlns:a16="http://schemas.microsoft.com/office/drawing/2014/main" id="{116E971F-774E-46CA-8A09-F41DC3C7F0D6}"/>
            </a:ext>
            <a:ext uri="{147F2762-F138-4A5C-976F-8EAC2B608ADB}">
              <a16:predDERef xmlns:a16="http://schemas.microsoft.com/office/drawing/2014/main" pred="{F3691869-5C04-4A91-93E1-098170F78DCC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5231"/>
    <xdr:sp macro="" textlink="">
      <xdr:nvSpPr>
        <xdr:cNvPr id="2050" name="AutoShape 17" descr="Resultado de imagen para guantes de vaqueta tipo ingeniero">
          <a:extLst>
            <a:ext uri="{FF2B5EF4-FFF2-40B4-BE49-F238E27FC236}">
              <a16:creationId xmlns:a16="http://schemas.microsoft.com/office/drawing/2014/main" id="{D21A34BC-923A-4D56-A0CB-26A280EF2F38}"/>
            </a:ext>
            <a:ext uri="{147F2762-F138-4A5C-976F-8EAC2B608ADB}">
              <a16:predDERef xmlns:a16="http://schemas.microsoft.com/office/drawing/2014/main" pred="{116E971F-774E-46CA-8A09-F41DC3C7F0D6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2051" name="AutoShape 6" descr="Resultado de imagen para overol en dril">
          <a:extLst>
            <a:ext uri="{FF2B5EF4-FFF2-40B4-BE49-F238E27FC236}">
              <a16:creationId xmlns:a16="http://schemas.microsoft.com/office/drawing/2014/main" id="{399DE80D-173A-4B63-B8A4-AEE348659155}"/>
            </a:ext>
            <a:ext uri="{147F2762-F138-4A5C-976F-8EAC2B608ADB}">
              <a16:predDERef xmlns:a16="http://schemas.microsoft.com/office/drawing/2014/main" pred="{D21A34BC-923A-4D56-A0CB-26A280EF2F38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2052" name="AutoShape 17" descr="Resultado de imagen para guantes de vaqueta tipo ingeniero">
          <a:extLst>
            <a:ext uri="{FF2B5EF4-FFF2-40B4-BE49-F238E27FC236}">
              <a16:creationId xmlns:a16="http://schemas.microsoft.com/office/drawing/2014/main" id="{5F9C860F-1A24-4A54-8B4F-EBEB0A103F55}"/>
            </a:ext>
            <a:ext uri="{147F2762-F138-4A5C-976F-8EAC2B608ADB}">
              <a16:predDERef xmlns:a16="http://schemas.microsoft.com/office/drawing/2014/main" pred="{399DE80D-173A-4B63-B8A4-AEE348659155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5231"/>
    <xdr:sp macro="" textlink="">
      <xdr:nvSpPr>
        <xdr:cNvPr id="2054" name="AutoShape 6" descr="Resultado de imagen para overol en dril">
          <a:extLst>
            <a:ext uri="{FF2B5EF4-FFF2-40B4-BE49-F238E27FC236}">
              <a16:creationId xmlns:a16="http://schemas.microsoft.com/office/drawing/2014/main" id="{83436E0D-DD7C-464E-AEB0-CB5AECD4F5C0}"/>
            </a:ext>
            <a:ext uri="{147F2762-F138-4A5C-976F-8EAC2B608ADB}">
              <a16:predDERef xmlns:a16="http://schemas.microsoft.com/office/drawing/2014/main" pred="{5F9C860F-1A24-4A54-8B4F-EBEB0A103F55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5231"/>
    <xdr:sp macro="" textlink="">
      <xdr:nvSpPr>
        <xdr:cNvPr id="2055" name="AutoShape 17" descr="Resultado de imagen para guantes de vaqueta tipo ingeniero">
          <a:extLst>
            <a:ext uri="{FF2B5EF4-FFF2-40B4-BE49-F238E27FC236}">
              <a16:creationId xmlns:a16="http://schemas.microsoft.com/office/drawing/2014/main" id="{B831B2C7-2125-4981-96FD-23AE5DC9B9B5}"/>
            </a:ext>
            <a:ext uri="{147F2762-F138-4A5C-976F-8EAC2B608ADB}">
              <a16:predDERef xmlns:a16="http://schemas.microsoft.com/office/drawing/2014/main" pred="{83436E0D-DD7C-464E-AEB0-CB5AECD4F5C0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2056" name="AutoShape 6" descr="Resultado de imagen para overol en dril">
          <a:extLst>
            <a:ext uri="{FF2B5EF4-FFF2-40B4-BE49-F238E27FC236}">
              <a16:creationId xmlns:a16="http://schemas.microsoft.com/office/drawing/2014/main" id="{DFB6A867-88A9-4085-A0B8-FA755EE75045}"/>
            </a:ext>
            <a:ext uri="{147F2762-F138-4A5C-976F-8EAC2B608ADB}">
              <a16:predDERef xmlns:a16="http://schemas.microsoft.com/office/drawing/2014/main" pred="{B831B2C7-2125-4981-96FD-23AE5DC9B9B5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2057" name="AutoShape 17" descr="Resultado de imagen para guantes de vaqueta tipo ingeniero">
          <a:extLst>
            <a:ext uri="{FF2B5EF4-FFF2-40B4-BE49-F238E27FC236}">
              <a16:creationId xmlns:a16="http://schemas.microsoft.com/office/drawing/2014/main" id="{DD8927F7-0CAB-458A-8E01-2BB3CAC5CB97}"/>
            </a:ext>
            <a:ext uri="{147F2762-F138-4A5C-976F-8EAC2B608ADB}">
              <a16:predDERef xmlns:a16="http://schemas.microsoft.com/office/drawing/2014/main" pred="{DFB6A867-88A9-4085-A0B8-FA755EE75045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5231"/>
    <xdr:sp macro="" textlink="">
      <xdr:nvSpPr>
        <xdr:cNvPr id="2058" name="AutoShape 32" descr="Gorra Protector Cuello Y Orejas Pesca Mosquitos Sol Capucha en venta en  Medellín Antioquia por sólo $ 35,800.00 - OCompra.com Colombia">
          <a:extLst>
            <a:ext uri="{FF2B5EF4-FFF2-40B4-BE49-F238E27FC236}">
              <a16:creationId xmlns:a16="http://schemas.microsoft.com/office/drawing/2014/main" id="{1AAF69CB-7E93-450C-B20D-13E3ECBED78A}"/>
            </a:ext>
            <a:ext uri="{147F2762-F138-4A5C-976F-8EAC2B608ADB}">
              <a16:predDERef xmlns:a16="http://schemas.microsoft.com/office/drawing/2014/main" pred="{DD8927F7-0CAB-458A-8E01-2BB3CAC5CB97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5231"/>
    <xdr:sp macro="" textlink="">
      <xdr:nvSpPr>
        <xdr:cNvPr id="2059" name="AutoShape 35" descr="Imagen 2 de 3 de Abrigo Impermeable Para Lluvia En Pvc Cl 16 Adulto">
          <a:extLst>
            <a:ext uri="{FF2B5EF4-FFF2-40B4-BE49-F238E27FC236}">
              <a16:creationId xmlns:a16="http://schemas.microsoft.com/office/drawing/2014/main" id="{F950F1BB-1FD5-4417-8FF6-EDF2B8EFE6D4}"/>
            </a:ext>
            <a:ext uri="{147F2762-F138-4A5C-976F-8EAC2B608ADB}">
              <a16:predDERef xmlns:a16="http://schemas.microsoft.com/office/drawing/2014/main" pred="{1AAF69CB-7E93-450C-B20D-13E3ECBED78A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304800" cy="305231"/>
    <xdr:sp macro="" textlink="">
      <xdr:nvSpPr>
        <xdr:cNvPr id="2060" name="AutoShape 46" descr="Tie Off Anclaje Portatil 1m Argolla Y Anillo En Reata Arseg | EDWICHIC81">
          <a:extLst>
            <a:ext uri="{FF2B5EF4-FFF2-40B4-BE49-F238E27FC236}">
              <a16:creationId xmlns:a16="http://schemas.microsoft.com/office/drawing/2014/main" id="{FDA8109F-34E6-44F4-A070-32CAA1447306}"/>
            </a:ext>
            <a:ext uri="{147F2762-F138-4A5C-976F-8EAC2B608ADB}">
              <a16:predDERef xmlns:a16="http://schemas.microsoft.com/office/drawing/2014/main" pred="{F950F1BB-1FD5-4417-8FF6-EDF2B8EFE6D4}"/>
            </a:ext>
          </a:extLst>
        </xdr:cNvPr>
        <xdr:cNvSpPr>
          <a:spLocks noChangeAspect="1" noChangeArrowheads="1"/>
        </xdr:cNvSpPr>
      </xdr:nvSpPr>
      <xdr:spPr bwMode="auto">
        <a:xfrm>
          <a:off x="6686550" y="313372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304800" cy="305231"/>
    <xdr:sp macro="" textlink="">
      <xdr:nvSpPr>
        <xdr:cNvPr id="2061" name="AutoShape 51" descr="ARRESTADOR DE CAÍDA FRENO | KPN Safety Solutions">
          <a:extLst>
            <a:ext uri="{FF2B5EF4-FFF2-40B4-BE49-F238E27FC236}">
              <a16:creationId xmlns:a16="http://schemas.microsoft.com/office/drawing/2014/main" id="{A1B840B1-8435-4F0A-884A-52ED552905DA}"/>
            </a:ext>
            <a:ext uri="{147F2762-F138-4A5C-976F-8EAC2B608ADB}">
              <a16:predDERef xmlns:a16="http://schemas.microsoft.com/office/drawing/2014/main" pred="{FDA8109F-34E6-44F4-A070-32CAA1447306}"/>
            </a:ext>
          </a:extLst>
        </xdr:cNvPr>
        <xdr:cNvSpPr>
          <a:spLocks noChangeAspect="1" noChangeArrowheads="1"/>
        </xdr:cNvSpPr>
      </xdr:nvSpPr>
      <xdr:spPr bwMode="auto">
        <a:xfrm>
          <a:off x="6686550" y="313372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5231"/>
    <xdr:sp macro="" textlink="">
      <xdr:nvSpPr>
        <xdr:cNvPr id="2062" name="AutoShape 5" descr="3m 5n11 Pre-filtros Para Material Particulado N95 X 10 Und">
          <a:extLst>
            <a:ext uri="{FF2B5EF4-FFF2-40B4-BE49-F238E27FC236}">
              <a16:creationId xmlns:a16="http://schemas.microsoft.com/office/drawing/2014/main" id="{5327D09C-4970-489D-B497-3FD373E9ED3E}"/>
            </a:ext>
            <a:ext uri="{147F2762-F138-4A5C-976F-8EAC2B608ADB}">
              <a16:predDERef xmlns:a16="http://schemas.microsoft.com/office/drawing/2014/main" pred="{A1B840B1-8435-4F0A-884A-52ED552905DA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5231"/>
    <xdr:sp macro="" textlink="">
      <xdr:nvSpPr>
        <xdr:cNvPr id="2063" name="AutoShape 6" descr="Resultado de imagen para overol en dril">
          <a:extLst>
            <a:ext uri="{FF2B5EF4-FFF2-40B4-BE49-F238E27FC236}">
              <a16:creationId xmlns:a16="http://schemas.microsoft.com/office/drawing/2014/main" id="{0E196DE9-0450-4DAE-B9C8-85857445DFB4}"/>
            </a:ext>
            <a:ext uri="{147F2762-F138-4A5C-976F-8EAC2B608ADB}">
              <a16:predDERef xmlns:a16="http://schemas.microsoft.com/office/drawing/2014/main" pred="{5327D09C-4970-489D-B497-3FD373E9ED3E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5231"/>
    <xdr:sp macro="" textlink="">
      <xdr:nvSpPr>
        <xdr:cNvPr id="2064" name="AutoShape 17" descr="Resultado de imagen para guantes de vaqueta tipo ingeniero">
          <a:extLst>
            <a:ext uri="{FF2B5EF4-FFF2-40B4-BE49-F238E27FC236}">
              <a16:creationId xmlns:a16="http://schemas.microsoft.com/office/drawing/2014/main" id="{A4F85E7E-1CCA-4652-9FD7-07C94A40499F}"/>
            </a:ext>
            <a:ext uri="{147F2762-F138-4A5C-976F-8EAC2B608ADB}">
              <a16:predDERef xmlns:a16="http://schemas.microsoft.com/office/drawing/2014/main" pred="{0E196DE9-0450-4DAE-B9C8-85857445DFB4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2065" name="AutoShape 6" descr="Resultado de imagen para overol en dril">
          <a:extLst>
            <a:ext uri="{FF2B5EF4-FFF2-40B4-BE49-F238E27FC236}">
              <a16:creationId xmlns:a16="http://schemas.microsoft.com/office/drawing/2014/main" id="{6F05619A-F80D-488C-B794-9A2CDE8FC5F7}"/>
            </a:ext>
            <a:ext uri="{147F2762-F138-4A5C-976F-8EAC2B608ADB}">
              <a16:predDERef xmlns:a16="http://schemas.microsoft.com/office/drawing/2014/main" pred="{A4F85E7E-1CCA-4652-9FD7-07C94A40499F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2066" name="AutoShape 17" descr="Resultado de imagen para guantes de vaqueta tipo ingeniero">
          <a:extLst>
            <a:ext uri="{FF2B5EF4-FFF2-40B4-BE49-F238E27FC236}">
              <a16:creationId xmlns:a16="http://schemas.microsoft.com/office/drawing/2014/main" id="{3940E6E0-96DA-490D-8EFC-634140D3F324}"/>
            </a:ext>
            <a:ext uri="{147F2762-F138-4A5C-976F-8EAC2B608ADB}">
              <a16:predDERef xmlns:a16="http://schemas.microsoft.com/office/drawing/2014/main" pred="{6F05619A-F80D-488C-B794-9A2CDE8FC5F7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5231"/>
    <xdr:sp macro="" textlink="">
      <xdr:nvSpPr>
        <xdr:cNvPr id="2067" name="AutoShape 6" descr="Resultado de imagen para overol en dril">
          <a:extLst>
            <a:ext uri="{FF2B5EF4-FFF2-40B4-BE49-F238E27FC236}">
              <a16:creationId xmlns:a16="http://schemas.microsoft.com/office/drawing/2014/main" id="{F42ECCB5-17F4-435F-BC55-2371A0450D90}"/>
            </a:ext>
            <a:ext uri="{147F2762-F138-4A5C-976F-8EAC2B608ADB}">
              <a16:predDERef xmlns:a16="http://schemas.microsoft.com/office/drawing/2014/main" pred="{3940E6E0-96DA-490D-8EFC-634140D3F324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5231"/>
    <xdr:sp macro="" textlink="">
      <xdr:nvSpPr>
        <xdr:cNvPr id="2068" name="AutoShape 17" descr="Resultado de imagen para guantes de vaqueta tipo ingeniero">
          <a:extLst>
            <a:ext uri="{FF2B5EF4-FFF2-40B4-BE49-F238E27FC236}">
              <a16:creationId xmlns:a16="http://schemas.microsoft.com/office/drawing/2014/main" id="{55C2E3CA-5958-4D05-AF55-50242CA3882E}"/>
            </a:ext>
            <a:ext uri="{147F2762-F138-4A5C-976F-8EAC2B608ADB}">
              <a16:predDERef xmlns:a16="http://schemas.microsoft.com/office/drawing/2014/main" pred="{F42ECCB5-17F4-435F-BC55-2371A0450D90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2069" name="AutoShape 6" descr="Resultado de imagen para overol en dril">
          <a:extLst>
            <a:ext uri="{FF2B5EF4-FFF2-40B4-BE49-F238E27FC236}">
              <a16:creationId xmlns:a16="http://schemas.microsoft.com/office/drawing/2014/main" id="{3F1283E7-D717-4B03-B6D6-8940D74CA126}"/>
            </a:ext>
            <a:ext uri="{147F2762-F138-4A5C-976F-8EAC2B608ADB}">
              <a16:predDERef xmlns:a16="http://schemas.microsoft.com/office/drawing/2014/main" pred="{55C2E3CA-5958-4D05-AF55-50242CA3882E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2070" name="AutoShape 17" descr="Resultado de imagen para guantes de vaqueta tipo ingeniero">
          <a:extLst>
            <a:ext uri="{FF2B5EF4-FFF2-40B4-BE49-F238E27FC236}">
              <a16:creationId xmlns:a16="http://schemas.microsoft.com/office/drawing/2014/main" id="{4D7359C1-5CFA-4F99-A71E-499BEDBF9AF7}"/>
            </a:ext>
            <a:ext uri="{147F2762-F138-4A5C-976F-8EAC2B608ADB}">
              <a16:predDERef xmlns:a16="http://schemas.microsoft.com/office/drawing/2014/main" pred="{3F1283E7-D717-4B03-B6D6-8940D74CA126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5231"/>
    <xdr:sp macro="" textlink="">
      <xdr:nvSpPr>
        <xdr:cNvPr id="2071" name="AutoShape 32" descr="Gorra Protector Cuello Y Orejas Pesca Mosquitos Sol Capucha en venta en  Medellín Antioquia por sólo $ 35,800.00 - OCompra.com Colombia">
          <a:extLst>
            <a:ext uri="{FF2B5EF4-FFF2-40B4-BE49-F238E27FC236}">
              <a16:creationId xmlns:a16="http://schemas.microsoft.com/office/drawing/2014/main" id="{7EBFAF69-27B6-4C27-AC38-60EE6A2994A6}"/>
            </a:ext>
            <a:ext uri="{147F2762-F138-4A5C-976F-8EAC2B608ADB}">
              <a16:predDERef xmlns:a16="http://schemas.microsoft.com/office/drawing/2014/main" pred="{4D7359C1-5CFA-4F99-A71E-499BEDBF9AF7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5231"/>
    <xdr:sp macro="" textlink="">
      <xdr:nvSpPr>
        <xdr:cNvPr id="2072" name="AutoShape 35" descr="Imagen 2 de 3 de Abrigo Impermeable Para Lluvia En Pvc Cl 16 Adulto">
          <a:extLst>
            <a:ext uri="{FF2B5EF4-FFF2-40B4-BE49-F238E27FC236}">
              <a16:creationId xmlns:a16="http://schemas.microsoft.com/office/drawing/2014/main" id="{224CCC00-434D-4240-AF9B-1AFB3D181751}"/>
            </a:ext>
            <a:ext uri="{147F2762-F138-4A5C-976F-8EAC2B608ADB}">
              <a16:predDERef xmlns:a16="http://schemas.microsoft.com/office/drawing/2014/main" pred="{7EBFAF69-27B6-4C27-AC38-60EE6A2994A6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304800" cy="305231"/>
    <xdr:sp macro="" textlink="">
      <xdr:nvSpPr>
        <xdr:cNvPr id="2073" name="AutoShape 46" descr="Tie Off Anclaje Portatil 1m Argolla Y Anillo En Reata Arseg | EDWICHIC81">
          <a:extLst>
            <a:ext uri="{FF2B5EF4-FFF2-40B4-BE49-F238E27FC236}">
              <a16:creationId xmlns:a16="http://schemas.microsoft.com/office/drawing/2014/main" id="{C76DA10C-BB6E-4722-BC91-6BE255668CD0}"/>
            </a:ext>
            <a:ext uri="{147F2762-F138-4A5C-976F-8EAC2B608ADB}">
              <a16:predDERef xmlns:a16="http://schemas.microsoft.com/office/drawing/2014/main" pred="{224CCC00-434D-4240-AF9B-1AFB3D181751}"/>
            </a:ext>
          </a:extLst>
        </xdr:cNvPr>
        <xdr:cNvSpPr>
          <a:spLocks noChangeAspect="1" noChangeArrowheads="1"/>
        </xdr:cNvSpPr>
      </xdr:nvSpPr>
      <xdr:spPr bwMode="auto">
        <a:xfrm>
          <a:off x="6686550" y="313372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304800" cy="305231"/>
    <xdr:sp macro="" textlink="">
      <xdr:nvSpPr>
        <xdr:cNvPr id="2074" name="AutoShape 51" descr="ARRESTADOR DE CAÍDA FRENO | KPN Safety Solutions">
          <a:extLst>
            <a:ext uri="{FF2B5EF4-FFF2-40B4-BE49-F238E27FC236}">
              <a16:creationId xmlns:a16="http://schemas.microsoft.com/office/drawing/2014/main" id="{EDEDE18A-5C9B-48C5-AEC0-3D351BAF37FB}"/>
            </a:ext>
            <a:ext uri="{147F2762-F138-4A5C-976F-8EAC2B608ADB}">
              <a16:predDERef xmlns:a16="http://schemas.microsoft.com/office/drawing/2014/main" pred="{C76DA10C-BB6E-4722-BC91-6BE255668CD0}"/>
            </a:ext>
          </a:extLst>
        </xdr:cNvPr>
        <xdr:cNvSpPr>
          <a:spLocks noChangeAspect="1" noChangeArrowheads="1"/>
        </xdr:cNvSpPr>
      </xdr:nvSpPr>
      <xdr:spPr bwMode="auto">
        <a:xfrm>
          <a:off x="6686550" y="313372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5231"/>
    <xdr:sp macro="" textlink="">
      <xdr:nvSpPr>
        <xdr:cNvPr id="2075" name="AutoShape 5" descr="3m 5n11 Pre-filtros Para Material Particulado N95 X 10 Und">
          <a:extLst>
            <a:ext uri="{FF2B5EF4-FFF2-40B4-BE49-F238E27FC236}">
              <a16:creationId xmlns:a16="http://schemas.microsoft.com/office/drawing/2014/main" id="{C24AAF44-C977-4C5F-A8C0-46B09CF9A05A}"/>
            </a:ext>
            <a:ext uri="{147F2762-F138-4A5C-976F-8EAC2B608ADB}">
              <a16:predDERef xmlns:a16="http://schemas.microsoft.com/office/drawing/2014/main" pred="{EDEDE18A-5C9B-48C5-AEC0-3D351BAF37FB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5231"/>
    <xdr:sp macro="" textlink="">
      <xdr:nvSpPr>
        <xdr:cNvPr id="2076" name="AutoShape 6" descr="Resultado de imagen para overol en dril">
          <a:extLst>
            <a:ext uri="{FF2B5EF4-FFF2-40B4-BE49-F238E27FC236}">
              <a16:creationId xmlns:a16="http://schemas.microsoft.com/office/drawing/2014/main" id="{74DEE2FD-23B0-4ED0-975D-2C2E0A97E1A5}"/>
            </a:ext>
            <a:ext uri="{147F2762-F138-4A5C-976F-8EAC2B608ADB}">
              <a16:predDERef xmlns:a16="http://schemas.microsoft.com/office/drawing/2014/main" pred="{C24AAF44-C977-4C5F-A8C0-46B09CF9A05A}"/>
            </a:ext>
          </a:extLst>
        </xdr:cNvPr>
        <xdr:cNvSpPr>
          <a:spLocks noChangeAspect="1" noChangeArrowheads="1"/>
        </xdr:cNvSpPr>
      </xdr:nvSpPr>
      <xdr:spPr bwMode="auto">
        <a:xfrm>
          <a:off x="35242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5231"/>
    <xdr:sp macro="" textlink="">
      <xdr:nvSpPr>
        <xdr:cNvPr id="2077" name="AutoShape 17" descr="Resultado de imagen para guantes de vaqueta tipo ingeniero">
          <a:extLst>
            <a:ext uri="{FF2B5EF4-FFF2-40B4-BE49-F238E27FC236}">
              <a16:creationId xmlns:a16="http://schemas.microsoft.com/office/drawing/2014/main" id="{B826D832-F656-4A08-9DBB-3E44AEA10607}"/>
            </a:ext>
            <a:ext uri="{147F2762-F138-4A5C-976F-8EAC2B608ADB}">
              <a16:predDERef xmlns:a16="http://schemas.microsoft.com/office/drawing/2014/main" pred="{74DEE2FD-23B0-4ED0-975D-2C2E0A97E1A5}"/>
            </a:ext>
          </a:extLst>
        </xdr:cNvPr>
        <xdr:cNvSpPr>
          <a:spLocks noChangeAspect="1" noChangeArrowheads="1"/>
        </xdr:cNvSpPr>
      </xdr:nvSpPr>
      <xdr:spPr bwMode="auto">
        <a:xfrm>
          <a:off x="35242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2078" name="AutoShape 6" descr="Resultado de imagen para overol en dril">
          <a:extLst>
            <a:ext uri="{FF2B5EF4-FFF2-40B4-BE49-F238E27FC236}">
              <a16:creationId xmlns:a16="http://schemas.microsoft.com/office/drawing/2014/main" id="{0CB0AE0E-BE6B-4044-8A32-3937321C9F37}"/>
            </a:ext>
            <a:ext uri="{147F2762-F138-4A5C-976F-8EAC2B608ADB}">
              <a16:predDERef xmlns:a16="http://schemas.microsoft.com/office/drawing/2014/main" pred="{B826D832-F656-4A08-9DBB-3E44AEA10607}"/>
            </a:ext>
          </a:extLst>
        </xdr:cNvPr>
        <xdr:cNvSpPr>
          <a:spLocks noChangeAspect="1" noChangeArrowheads="1"/>
        </xdr:cNvSpPr>
      </xdr:nvSpPr>
      <xdr:spPr bwMode="auto">
        <a:xfrm>
          <a:off x="3524250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2079" name="AutoShape 17" descr="Resultado de imagen para guantes de vaqueta tipo ingeniero">
          <a:extLst>
            <a:ext uri="{FF2B5EF4-FFF2-40B4-BE49-F238E27FC236}">
              <a16:creationId xmlns:a16="http://schemas.microsoft.com/office/drawing/2014/main" id="{AE378934-DB48-4CDD-8EB2-58E613D9C725}"/>
            </a:ext>
            <a:ext uri="{147F2762-F138-4A5C-976F-8EAC2B608ADB}">
              <a16:predDERef xmlns:a16="http://schemas.microsoft.com/office/drawing/2014/main" pred="{0CB0AE0E-BE6B-4044-8A32-3937321C9F37}"/>
            </a:ext>
          </a:extLst>
        </xdr:cNvPr>
        <xdr:cNvSpPr>
          <a:spLocks noChangeAspect="1" noChangeArrowheads="1"/>
        </xdr:cNvSpPr>
      </xdr:nvSpPr>
      <xdr:spPr bwMode="auto">
        <a:xfrm>
          <a:off x="3524250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5231"/>
    <xdr:sp macro="" textlink="">
      <xdr:nvSpPr>
        <xdr:cNvPr id="2081" name="AutoShape 6" descr="Resultado de imagen para overol en dril">
          <a:extLst>
            <a:ext uri="{FF2B5EF4-FFF2-40B4-BE49-F238E27FC236}">
              <a16:creationId xmlns:a16="http://schemas.microsoft.com/office/drawing/2014/main" id="{B198F88A-39EB-46F8-9A3C-8715837D8CE5}"/>
            </a:ext>
            <a:ext uri="{147F2762-F138-4A5C-976F-8EAC2B608ADB}">
              <a16:predDERef xmlns:a16="http://schemas.microsoft.com/office/drawing/2014/main" pred="{AE378934-DB48-4CDD-8EB2-58E613D9C725}"/>
            </a:ext>
          </a:extLst>
        </xdr:cNvPr>
        <xdr:cNvSpPr>
          <a:spLocks noChangeAspect="1" noChangeArrowheads="1"/>
        </xdr:cNvSpPr>
      </xdr:nvSpPr>
      <xdr:spPr bwMode="auto">
        <a:xfrm>
          <a:off x="35242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5231"/>
    <xdr:sp macro="" textlink="">
      <xdr:nvSpPr>
        <xdr:cNvPr id="2082" name="AutoShape 17" descr="Resultado de imagen para guantes de vaqueta tipo ingeniero">
          <a:extLst>
            <a:ext uri="{FF2B5EF4-FFF2-40B4-BE49-F238E27FC236}">
              <a16:creationId xmlns:a16="http://schemas.microsoft.com/office/drawing/2014/main" id="{6924D674-5298-495C-ABC3-E64C56D5818C}"/>
            </a:ext>
            <a:ext uri="{147F2762-F138-4A5C-976F-8EAC2B608ADB}">
              <a16:predDERef xmlns:a16="http://schemas.microsoft.com/office/drawing/2014/main" pred="{B198F88A-39EB-46F8-9A3C-8715837D8CE5}"/>
            </a:ext>
          </a:extLst>
        </xdr:cNvPr>
        <xdr:cNvSpPr>
          <a:spLocks noChangeAspect="1" noChangeArrowheads="1"/>
        </xdr:cNvSpPr>
      </xdr:nvSpPr>
      <xdr:spPr bwMode="auto">
        <a:xfrm>
          <a:off x="35242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2084" name="AutoShape 6" descr="Resultado de imagen para overol en dril">
          <a:extLst>
            <a:ext uri="{FF2B5EF4-FFF2-40B4-BE49-F238E27FC236}">
              <a16:creationId xmlns:a16="http://schemas.microsoft.com/office/drawing/2014/main" id="{302F7F62-C1AA-423F-917F-591473AD3CAC}"/>
            </a:ext>
            <a:ext uri="{147F2762-F138-4A5C-976F-8EAC2B608ADB}">
              <a16:predDERef xmlns:a16="http://schemas.microsoft.com/office/drawing/2014/main" pred="{6924D674-5298-495C-ABC3-E64C56D5818C}"/>
            </a:ext>
          </a:extLst>
        </xdr:cNvPr>
        <xdr:cNvSpPr>
          <a:spLocks noChangeAspect="1" noChangeArrowheads="1"/>
        </xdr:cNvSpPr>
      </xdr:nvSpPr>
      <xdr:spPr bwMode="auto">
        <a:xfrm>
          <a:off x="3524250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2085" name="AutoShape 17" descr="Resultado de imagen para guantes de vaqueta tipo ingeniero">
          <a:extLst>
            <a:ext uri="{FF2B5EF4-FFF2-40B4-BE49-F238E27FC236}">
              <a16:creationId xmlns:a16="http://schemas.microsoft.com/office/drawing/2014/main" id="{7D9D4308-DAF2-4C93-A239-F713D6C5F529}"/>
            </a:ext>
            <a:ext uri="{147F2762-F138-4A5C-976F-8EAC2B608ADB}">
              <a16:predDERef xmlns:a16="http://schemas.microsoft.com/office/drawing/2014/main" pred="{302F7F62-C1AA-423F-917F-591473AD3CAC}"/>
            </a:ext>
          </a:extLst>
        </xdr:cNvPr>
        <xdr:cNvSpPr>
          <a:spLocks noChangeAspect="1" noChangeArrowheads="1"/>
        </xdr:cNvSpPr>
      </xdr:nvSpPr>
      <xdr:spPr bwMode="auto">
        <a:xfrm>
          <a:off x="3524250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5231"/>
    <xdr:sp macro="" textlink="">
      <xdr:nvSpPr>
        <xdr:cNvPr id="2086" name="AutoShape 32" descr="Gorra Protector Cuello Y Orejas Pesca Mosquitos Sol Capucha en venta en  Medellín Antioquia por sólo $ 35,800.00 - OCompra.com Colombia">
          <a:extLst>
            <a:ext uri="{FF2B5EF4-FFF2-40B4-BE49-F238E27FC236}">
              <a16:creationId xmlns:a16="http://schemas.microsoft.com/office/drawing/2014/main" id="{C809D261-E212-47FB-BD66-29441870BCCA}"/>
            </a:ext>
            <a:ext uri="{147F2762-F138-4A5C-976F-8EAC2B608ADB}">
              <a16:predDERef xmlns:a16="http://schemas.microsoft.com/office/drawing/2014/main" pred="{7D9D4308-DAF2-4C93-A239-F713D6C5F529}"/>
            </a:ext>
          </a:extLst>
        </xdr:cNvPr>
        <xdr:cNvSpPr>
          <a:spLocks noChangeAspect="1" noChangeArrowheads="1"/>
        </xdr:cNvSpPr>
      </xdr:nvSpPr>
      <xdr:spPr bwMode="auto">
        <a:xfrm>
          <a:off x="35242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5231"/>
    <xdr:sp macro="" textlink="">
      <xdr:nvSpPr>
        <xdr:cNvPr id="2087" name="AutoShape 35" descr="Imagen 2 de 3 de Abrigo Impermeable Para Lluvia En Pvc Cl 16 Adulto">
          <a:extLst>
            <a:ext uri="{FF2B5EF4-FFF2-40B4-BE49-F238E27FC236}">
              <a16:creationId xmlns:a16="http://schemas.microsoft.com/office/drawing/2014/main" id="{84D29973-81B7-4EFB-9D68-69DCD37AE146}"/>
            </a:ext>
            <a:ext uri="{147F2762-F138-4A5C-976F-8EAC2B608ADB}">
              <a16:predDERef xmlns:a16="http://schemas.microsoft.com/office/drawing/2014/main" pred="{C809D261-E212-47FB-BD66-29441870BCCA}"/>
            </a:ext>
          </a:extLst>
        </xdr:cNvPr>
        <xdr:cNvSpPr>
          <a:spLocks noChangeAspect="1" noChangeArrowheads="1"/>
        </xdr:cNvSpPr>
      </xdr:nvSpPr>
      <xdr:spPr bwMode="auto">
        <a:xfrm>
          <a:off x="35242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304800" cy="305231"/>
    <xdr:sp macro="" textlink="">
      <xdr:nvSpPr>
        <xdr:cNvPr id="2088" name="AutoShape 46" descr="Tie Off Anclaje Portatil 1m Argolla Y Anillo En Reata Arseg | EDWICHIC81">
          <a:extLst>
            <a:ext uri="{FF2B5EF4-FFF2-40B4-BE49-F238E27FC236}">
              <a16:creationId xmlns:a16="http://schemas.microsoft.com/office/drawing/2014/main" id="{277A96A7-D36E-49CE-9B5B-6429125170CD}"/>
            </a:ext>
            <a:ext uri="{147F2762-F138-4A5C-976F-8EAC2B608ADB}">
              <a16:predDERef xmlns:a16="http://schemas.microsoft.com/office/drawing/2014/main" pred="{84D29973-81B7-4EFB-9D68-69DCD37AE146}"/>
            </a:ext>
          </a:extLst>
        </xdr:cNvPr>
        <xdr:cNvSpPr>
          <a:spLocks noChangeAspect="1" noChangeArrowheads="1"/>
        </xdr:cNvSpPr>
      </xdr:nvSpPr>
      <xdr:spPr bwMode="auto">
        <a:xfrm>
          <a:off x="3524250" y="313372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304800" cy="305231"/>
    <xdr:sp macro="" textlink="">
      <xdr:nvSpPr>
        <xdr:cNvPr id="2089" name="AutoShape 51" descr="ARRESTADOR DE CAÍDA FRENO | KPN Safety Solutions">
          <a:extLst>
            <a:ext uri="{FF2B5EF4-FFF2-40B4-BE49-F238E27FC236}">
              <a16:creationId xmlns:a16="http://schemas.microsoft.com/office/drawing/2014/main" id="{490F4D5D-0958-4EF4-B8B6-2390AB24FC94}"/>
            </a:ext>
            <a:ext uri="{147F2762-F138-4A5C-976F-8EAC2B608ADB}">
              <a16:predDERef xmlns:a16="http://schemas.microsoft.com/office/drawing/2014/main" pred="{277A96A7-D36E-49CE-9B5B-6429125170CD}"/>
            </a:ext>
          </a:extLst>
        </xdr:cNvPr>
        <xdr:cNvSpPr>
          <a:spLocks noChangeAspect="1" noChangeArrowheads="1"/>
        </xdr:cNvSpPr>
      </xdr:nvSpPr>
      <xdr:spPr bwMode="auto">
        <a:xfrm>
          <a:off x="3524250" y="313372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5231"/>
    <xdr:sp macro="" textlink="">
      <xdr:nvSpPr>
        <xdr:cNvPr id="2090" name="AutoShape 5" descr="3m 5n11 Pre-filtros Para Material Particulado N95 X 10 Und">
          <a:extLst>
            <a:ext uri="{FF2B5EF4-FFF2-40B4-BE49-F238E27FC236}">
              <a16:creationId xmlns:a16="http://schemas.microsoft.com/office/drawing/2014/main" id="{5FFADB37-3562-4E32-844D-FC82E54E4A65}"/>
            </a:ext>
            <a:ext uri="{147F2762-F138-4A5C-976F-8EAC2B608ADB}">
              <a16:predDERef xmlns:a16="http://schemas.microsoft.com/office/drawing/2014/main" pred="{490F4D5D-0958-4EF4-B8B6-2390AB24FC94}"/>
            </a:ext>
          </a:extLst>
        </xdr:cNvPr>
        <xdr:cNvSpPr>
          <a:spLocks noChangeAspect="1" noChangeArrowheads="1"/>
        </xdr:cNvSpPr>
      </xdr:nvSpPr>
      <xdr:spPr bwMode="auto">
        <a:xfrm>
          <a:off x="35242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95250</xdr:rowOff>
    </xdr:from>
    <xdr:to>
      <xdr:col>1</xdr:col>
      <xdr:colOff>1942421</xdr:colOff>
      <xdr:row>4</xdr:row>
      <xdr:rowOff>114300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95250"/>
          <a:ext cx="1942421" cy="7810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361950</xdr:colOff>
      <xdr:row>50</xdr:row>
      <xdr:rowOff>75811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8752" t="16298" r="44328" b="4432"/>
        <a:stretch/>
      </xdr:blipFill>
      <xdr:spPr>
        <a:xfrm>
          <a:off x="0" y="0"/>
          <a:ext cx="8820150" cy="9600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2"/>
  <sheetViews>
    <sheetView workbookViewId="0">
      <selection activeCell="E12" sqref="E12"/>
    </sheetView>
  </sheetViews>
  <sheetFormatPr baseColWidth="10" defaultColWidth="11.5" defaultRowHeight="15" x14ac:dyDescent="0.2"/>
  <cols>
    <col min="1" max="1" width="5.5" style="62" customWidth="1"/>
    <col min="2" max="2" width="47.5" style="62" customWidth="1"/>
    <col min="3" max="3" width="25.5" style="62" customWidth="1"/>
    <col min="4" max="4" width="14.5" style="72" customWidth="1"/>
    <col min="5" max="5" width="20.5" style="62" customWidth="1"/>
    <col min="6" max="6" width="12.5" style="62" customWidth="1"/>
    <col min="7" max="7" width="25.5" style="62" customWidth="1"/>
    <col min="8" max="8" width="32.83203125" style="63" customWidth="1"/>
    <col min="9" max="16384" width="11.5" style="62"/>
  </cols>
  <sheetData>
    <row r="2" spans="1:9" ht="16" thickBot="1" x14ac:dyDescent="0.25"/>
    <row r="3" spans="1:9" ht="34.5" customHeight="1" thickBot="1" x14ac:dyDescent="0.25">
      <c r="A3" s="78" t="s">
        <v>0</v>
      </c>
      <c r="B3" s="79"/>
      <c r="C3" s="79"/>
      <c r="D3" s="79"/>
      <c r="E3" s="79"/>
      <c r="F3" s="79"/>
      <c r="G3" s="79"/>
      <c r="H3" s="80"/>
    </row>
    <row r="4" spans="1:9" ht="34.5" customHeight="1" x14ac:dyDescent="0.2">
      <c r="A4" s="70"/>
      <c r="B4" s="70"/>
      <c r="C4" s="70"/>
      <c r="D4" s="70"/>
      <c r="E4" s="70"/>
      <c r="F4" s="70"/>
      <c r="G4" s="70"/>
      <c r="H4" s="70"/>
    </row>
    <row r="5" spans="1:9" ht="34.5" customHeight="1" x14ac:dyDescent="0.2">
      <c r="A5" s="85" t="s">
        <v>1</v>
      </c>
      <c r="B5" s="85"/>
      <c r="C5" s="85"/>
      <c r="D5" s="85"/>
      <c r="E5" s="85"/>
      <c r="F5" s="85"/>
      <c r="G5" s="85"/>
      <c r="H5" s="85"/>
    </row>
    <row r="6" spans="1:9" x14ac:dyDescent="0.2">
      <c r="B6" s="71">
        <v>43038</v>
      </c>
    </row>
    <row r="7" spans="1:9" ht="15" customHeight="1" x14ac:dyDescent="0.2">
      <c r="A7" s="83" t="s">
        <v>2</v>
      </c>
      <c r="B7" s="84" t="s">
        <v>3</v>
      </c>
      <c r="C7" s="81" t="s">
        <v>4</v>
      </c>
      <c r="D7" s="81" t="s">
        <v>5</v>
      </c>
      <c r="E7" s="81" t="s">
        <v>6</v>
      </c>
      <c r="F7" s="81" t="s">
        <v>7</v>
      </c>
      <c r="G7" s="81" t="s">
        <v>8</v>
      </c>
      <c r="H7" s="81" t="s">
        <v>9</v>
      </c>
    </row>
    <row r="8" spans="1:9" ht="12.75" customHeight="1" x14ac:dyDescent="0.2">
      <c r="A8" s="83"/>
      <c r="B8" s="84"/>
      <c r="C8" s="82"/>
      <c r="D8" s="82" t="s">
        <v>5</v>
      </c>
      <c r="E8" s="82"/>
      <c r="F8" s="82"/>
      <c r="G8" s="82"/>
      <c r="H8" s="82"/>
    </row>
    <row r="9" spans="1:9" ht="89.25" customHeight="1" x14ac:dyDescent="0.2">
      <c r="A9" s="64">
        <v>1</v>
      </c>
      <c r="B9" s="65" t="s">
        <v>10</v>
      </c>
      <c r="C9" s="22"/>
      <c r="D9" s="73">
        <v>1</v>
      </c>
      <c r="E9" s="22"/>
      <c r="F9" s="22"/>
      <c r="G9" s="22"/>
      <c r="H9" s="66"/>
    </row>
    <row r="10" spans="1:9" ht="89.25" customHeight="1" x14ac:dyDescent="0.2">
      <c r="A10" s="64">
        <v>2</v>
      </c>
      <c r="B10" s="67" t="s">
        <v>11</v>
      </c>
      <c r="C10" s="67"/>
      <c r="D10" s="73">
        <v>1</v>
      </c>
      <c r="E10" s="67"/>
      <c r="F10" s="67"/>
      <c r="G10" s="67"/>
      <c r="H10" s="66"/>
    </row>
    <row r="11" spans="1:9" ht="89.25" customHeight="1" x14ac:dyDescent="0.2">
      <c r="A11" s="64">
        <v>19</v>
      </c>
      <c r="B11" s="67" t="s">
        <v>12</v>
      </c>
      <c r="C11" s="68"/>
      <c r="D11" s="73">
        <v>1</v>
      </c>
      <c r="E11" s="68"/>
      <c r="F11" s="68"/>
      <c r="G11" s="68"/>
      <c r="H11" s="66"/>
    </row>
    <row r="12" spans="1:9" s="63" customFormat="1" ht="89.25" customHeight="1" x14ac:dyDescent="0.2">
      <c r="A12" s="64">
        <v>3</v>
      </c>
      <c r="B12" s="67" t="s">
        <v>13</v>
      </c>
      <c r="C12" s="67"/>
      <c r="D12" s="73">
        <v>1</v>
      </c>
      <c r="E12" s="67"/>
      <c r="F12" s="67"/>
      <c r="G12" s="67"/>
      <c r="H12" s="22"/>
    </row>
    <row r="13" spans="1:9" s="63" customFormat="1" ht="89.25" customHeight="1" x14ac:dyDescent="0.2">
      <c r="A13" s="64">
        <v>3</v>
      </c>
      <c r="B13" s="67" t="s">
        <v>14</v>
      </c>
      <c r="C13" s="67"/>
      <c r="D13" s="73">
        <v>1</v>
      </c>
      <c r="E13" s="67"/>
      <c r="F13" s="67"/>
      <c r="G13" s="67"/>
      <c r="H13" s="22"/>
    </row>
    <row r="14" spans="1:9" s="63" customFormat="1" ht="89.25" customHeight="1" x14ac:dyDescent="0.2">
      <c r="A14" s="64">
        <v>4</v>
      </c>
      <c r="B14" s="67" t="s">
        <v>15</v>
      </c>
      <c r="C14" s="22"/>
      <c r="D14" s="73">
        <v>1</v>
      </c>
      <c r="E14" s="22"/>
      <c r="F14" s="22"/>
      <c r="G14" s="22"/>
      <c r="H14" s="66"/>
      <c r="I14"/>
    </row>
    <row r="15" spans="1:9" s="63" customFormat="1" ht="89.25" customHeight="1" x14ac:dyDescent="0.2">
      <c r="A15" s="64">
        <v>4</v>
      </c>
      <c r="B15" s="67" t="s">
        <v>16</v>
      </c>
      <c r="C15" s="22"/>
      <c r="D15" s="73">
        <v>1</v>
      </c>
      <c r="E15" s="22"/>
      <c r="F15" s="22"/>
      <c r="G15" s="22"/>
      <c r="H15" s="66"/>
      <c r="I15"/>
    </row>
    <row r="16" spans="1:9" ht="89.25" customHeight="1" x14ac:dyDescent="0.2">
      <c r="A16" s="64">
        <v>5</v>
      </c>
      <c r="B16" s="65" t="s">
        <v>17</v>
      </c>
      <c r="C16" s="22"/>
      <c r="D16" s="73">
        <v>1</v>
      </c>
      <c r="E16" s="22"/>
      <c r="F16" s="22"/>
      <c r="G16" s="22"/>
      <c r="H16" s="66"/>
    </row>
    <row r="17" spans="1:8" ht="89.25" customHeight="1" x14ac:dyDescent="0.2">
      <c r="A17" s="64">
        <v>6</v>
      </c>
      <c r="B17" s="68" t="s">
        <v>18</v>
      </c>
      <c r="C17" s="68"/>
      <c r="D17" s="73">
        <v>1</v>
      </c>
      <c r="E17" s="68"/>
      <c r="F17" s="68"/>
      <c r="G17" s="68"/>
      <c r="H17" s="66"/>
    </row>
    <row r="18" spans="1:8" ht="89.25" customHeight="1" x14ac:dyDescent="0.2">
      <c r="A18" s="64">
        <v>7</v>
      </c>
      <c r="B18" s="69" t="s">
        <v>19</v>
      </c>
      <c r="C18"/>
      <c r="D18" s="73">
        <v>1</v>
      </c>
      <c r="E18"/>
      <c r="F18"/>
      <c r="G18"/>
      <c r="H18" s="66"/>
    </row>
    <row r="19" spans="1:8" ht="89.25" customHeight="1" x14ac:dyDescent="0.2">
      <c r="A19" s="64">
        <v>8</v>
      </c>
      <c r="B19" s="68" t="s">
        <v>20</v>
      </c>
      <c r="C19" s="22"/>
      <c r="D19" s="73">
        <v>1</v>
      </c>
      <c r="E19" s="22"/>
      <c r="F19" s="22"/>
      <c r="G19" s="22"/>
      <c r="H19" s="66"/>
    </row>
    <row r="20" spans="1:8" ht="89.25" customHeight="1" x14ac:dyDescent="0.2">
      <c r="A20" s="64">
        <v>9</v>
      </c>
      <c r="B20" s="68" t="s">
        <v>21</v>
      </c>
      <c r="C20" s="68"/>
      <c r="D20" s="73">
        <v>1</v>
      </c>
      <c r="E20" s="68"/>
      <c r="F20" s="68"/>
      <c r="G20" s="68"/>
      <c r="H20" s="66"/>
    </row>
    <row r="21" spans="1:8" ht="89.25" customHeight="1" x14ac:dyDescent="0.2">
      <c r="A21" s="64">
        <v>10</v>
      </c>
      <c r="B21" s="68" t="s">
        <v>22</v>
      </c>
      <c r="C21" s="22"/>
      <c r="D21" s="73">
        <v>1</v>
      </c>
      <c r="E21" s="22"/>
      <c r="F21" s="22"/>
      <c r="G21" s="22"/>
      <c r="H21" s="66"/>
    </row>
    <row r="22" spans="1:8" ht="89.25" customHeight="1" x14ac:dyDescent="0.2">
      <c r="A22" s="64">
        <v>11</v>
      </c>
      <c r="B22" s="68" t="s">
        <v>23</v>
      </c>
      <c r="C22" s="22"/>
      <c r="D22" s="73">
        <v>1</v>
      </c>
      <c r="E22" s="22"/>
      <c r="F22" s="22"/>
      <c r="G22" s="22"/>
      <c r="H22" s="66"/>
    </row>
    <row r="23" spans="1:8" ht="89.25" customHeight="1" x14ac:dyDescent="0.2">
      <c r="A23" s="64">
        <v>12</v>
      </c>
      <c r="B23" s="65" t="s">
        <v>24</v>
      </c>
      <c r="C23" s="65"/>
      <c r="D23" s="73">
        <v>1</v>
      </c>
      <c r="E23" s="65"/>
      <c r="F23" s="65"/>
      <c r="G23" s="65"/>
      <c r="H23" s="66"/>
    </row>
    <row r="24" spans="1:8" ht="89.25" customHeight="1" x14ac:dyDescent="0.2">
      <c r="A24" s="64"/>
      <c r="B24" s="65" t="s">
        <v>25</v>
      </c>
      <c r="C24" s="65"/>
      <c r="D24" s="73"/>
      <c r="E24" s="65"/>
      <c r="F24" s="65"/>
      <c r="G24" s="65"/>
      <c r="H24" s="66"/>
    </row>
    <row r="25" spans="1:8" ht="89.25" customHeight="1" x14ac:dyDescent="0.2">
      <c r="A25" s="64">
        <v>13</v>
      </c>
      <c r="B25" s="65" t="s">
        <v>26</v>
      </c>
      <c r="C25" s="22"/>
      <c r="D25" s="73">
        <v>1</v>
      </c>
      <c r="E25" s="22"/>
      <c r="F25" s="22"/>
      <c r="G25" s="22"/>
      <c r="H25" s="66"/>
    </row>
    <row r="26" spans="1:8" ht="89.25" customHeight="1" x14ac:dyDescent="0.2">
      <c r="A26" s="64">
        <v>14</v>
      </c>
      <c r="B26" s="65" t="s">
        <v>27</v>
      </c>
      <c r="C26" s="65"/>
      <c r="D26" s="73">
        <v>1</v>
      </c>
      <c r="E26" s="65"/>
      <c r="F26" s="65"/>
      <c r="G26" s="65"/>
      <c r="H26" s="66"/>
    </row>
    <row r="27" spans="1:8" ht="89.25" customHeight="1" x14ac:dyDescent="0.2">
      <c r="A27" s="64">
        <v>15</v>
      </c>
      <c r="B27" s="65" t="s">
        <v>28</v>
      </c>
      <c r="C27" s="65"/>
      <c r="D27" s="73">
        <v>1</v>
      </c>
      <c r="E27" s="65"/>
      <c r="F27" s="65"/>
      <c r="G27" s="65"/>
      <c r="H27" s="22"/>
    </row>
    <row r="28" spans="1:8" ht="89.25" customHeight="1" x14ac:dyDescent="0.2">
      <c r="A28" s="64">
        <v>15</v>
      </c>
      <c r="B28" s="65" t="s">
        <v>29</v>
      </c>
      <c r="C28" s="65"/>
      <c r="D28" s="73">
        <v>1</v>
      </c>
      <c r="E28" s="65"/>
      <c r="F28" s="65"/>
      <c r="G28" s="65"/>
      <c r="H28" s="22"/>
    </row>
    <row r="29" spans="1:8" ht="89.25" customHeight="1" x14ac:dyDescent="0.2">
      <c r="A29" s="64">
        <v>16</v>
      </c>
      <c r="B29" s="68" t="s">
        <v>30</v>
      </c>
      <c r="C29" s="68"/>
      <c r="D29" s="73">
        <v>1</v>
      </c>
      <c r="E29" s="68"/>
      <c r="F29" s="68"/>
      <c r="G29" s="68"/>
      <c r="H29" s="66"/>
    </row>
    <row r="30" spans="1:8" ht="89.25" customHeight="1" x14ac:dyDescent="0.2">
      <c r="A30" s="64">
        <v>17</v>
      </c>
      <c r="B30" s="68" t="s">
        <v>31</v>
      </c>
      <c r="C30" s="68"/>
      <c r="D30" s="73">
        <v>1</v>
      </c>
      <c r="E30" s="68"/>
      <c r="F30" s="68"/>
      <c r="G30" s="68"/>
      <c r="H30" s="66"/>
    </row>
    <row r="31" spans="1:8" ht="89.25" customHeight="1" x14ac:dyDescent="0.2">
      <c r="A31" s="64">
        <v>18</v>
      </c>
      <c r="B31" s="68" t="s">
        <v>32</v>
      </c>
      <c r="C31" s="68" t="s">
        <v>33</v>
      </c>
      <c r="D31" s="73">
        <v>1</v>
      </c>
      <c r="E31" s="68"/>
      <c r="F31" s="68"/>
      <c r="G31" s="68"/>
      <c r="H31" s="66"/>
    </row>
    <row r="32" spans="1:8" ht="89.25" customHeight="1" x14ac:dyDescent="0.2">
      <c r="A32" s="64">
        <v>19</v>
      </c>
      <c r="B32" s="68" t="s">
        <v>34</v>
      </c>
      <c r="C32" s="68"/>
      <c r="D32" s="73">
        <v>1</v>
      </c>
      <c r="E32" s="68"/>
      <c r="F32" s="68"/>
      <c r="G32" s="68"/>
      <c r="H32" s="66"/>
    </row>
  </sheetData>
  <mergeCells count="10">
    <mergeCell ref="A3:H3"/>
    <mergeCell ref="H7:H8"/>
    <mergeCell ref="A7:A8"/>
    <mergeCell ref="B7:B8"/>
    <mergeCell ref="D7:D8"/>
    <mergeCell ref="E7:E8"/>
    <mergeCell ref="G7:G8"/>
    <mergeCell ref="C7:C8"/>
    <mergeCell ref="F7:F8"/>
    <mergeCell ref="A5:H5"/>
  </mergeCells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21"/>
  <sheetViews>
    <sheetView tabSelected="1" topLeftCell="A8" zoomScale="120" zoomScaleNormal="120" workbookViewId="0">
      <selection activeCell="D25" sqref="D25"/>
    </sheetView>
  </sheetViews>
  <sheetFormatPr baseColWidth="10" defaultColWidth="11.5" defaultRowHeight="14" x14ac:dyDescent="0.15"/>
  <cols>
    <col min="1" max="1" width="4" style="99" customWidth="1"/>
    <col min="2" max="2" width="5.5" style="99" customWidth="1"/>
    <col min="3" max="3" width="47.5" style="99" customWidth="1"/>
    <col min="4" max="5" width="35.33203125" style="99" customWidth="1"/>
    <col min="6" max="16384" width="11.5" style="99"/>
  </cols>
  <sheetData>
    <row r="1" spans="2:6" x14ac:dyDescent="0.15">
      <c r="B1" s="74"/>
      <c r="C1" s="74"/>
      <c r="D1" s="74"/>
      <c r="E1" s="74"/>
    </row>
    <row r="2" spans="2:6" x14ac:dyDescent="0.15">
      <c r="B2" s="74"/>
      <c r="C2" s="74"/>
      <c r="D2" s="74"/>
      <c r="E2" s="74"/>
    </row>
    <row r="3" spans="2:6" ht="54" customHeight="1" x14ac:dyDescent="0.15">
      <c r="B3" s="86" t="s">
        <v>131</v>
      </c>
      <c r="C3" s="86"/>
      <c r="D3" s="86"/>
      <c r="E3" s="86"/>
    </row>
    <row r="4" spans="2:6" ht="12.75" customHeight="1" x14ac:dyDescent="0.15">
      <c r="B4" s="70"/>
      <c r="C4" s="70"/>
      <c r="D4" s="70"/>
      <c r="E4" s="70"/>
    </row>
    <row r="5" spans="2:6" ht="20.25" customHeight="1" x14ac:dyDescent="0.15">
      <c r="B5" s="87"/>
      <c r="C5" s="88"/>
      <c r="D5" s="88"/>
      <c r="E5" s="88"/>
    </row>
    <row r="6" spans="2:6" x14ac:dyDescent="0.15">
      <c r="B6" s="74" t="s">
        <v>130</v>
      </c>
      <c r="C6" s="71"/>
      <c r="D6" s="71"/>
      <c r="E6" s="71"/>
    </row>
    <row r="7" spans="2:6" ht="23.25" customHeight="1" thickBot="1" x14ac:dyDescent="0.2">
      <c r="B7" s="101" t="s">
        <v>35</v>
      </c>
      <c r="C7" s="101"/>
      <c r="D7" s="102"/>
      <c r="E7" s="102"/>
    </row>
    <row r="8" spans="2:6" ht="15" customHeight="1" x14ac:dyDescent="0.15">
      <c r="B8" s="103" t="s">
        <v>2</v>
      </c>
      <c r="C8" s="104" t="s">
        <v>3</v>
      </c>
      <c r="D8" s="104" t="s">
        <v>36</v>
      </c>
      <c r="E8" s="105" t="s">
        <v>129</v>
      </c>
    </row>
    <row r="9" spans="2:6" ht="22.5" customHeight="1" x14ac:dyDescent="0.15">
      <c r="B9" s="106"/>
      <c r="C9" s="89"/>
      <c r="D9" s="89"/>
      <c r="E9" s="107"/>
    </row>
    <row r="10" spans="2:6" x14ac:dyDescent="0.15">
      <c r="B10" s="108">
        <v>1</v>
      </c>
      <c r="C10" s="75" t="s">
        <v>37</v>
      </c>
      <c r="D10" s="76">
        <v>400000</v>
      </c>
      <c r="E10" s="109">
        <v>252000000</v>
      </c>
    </row>
    <row r="11" spans="2:6" x14ac:dyDescent="0.15">
      <c r="B11" s="108">
        <v>2</v>
      </c>
      <c r="C11" s="75" t="s">
        <v>38</v>
      </c>
      <c r="D11" s="76">
        <f>+D10*3%</f>
        <v>12000</v>
      </c>
      <c r="E11" s="109">
        <f>+E10*3%</f>
        <v>7560000</v>
      </c>
    </row>
    <row r="12" spans="2:6" x14ac:dyDescent="0.15">
      <c r="B12" s="108">
        <v>3</v>
      </c>
      <c r="C12" s="75" t="s">
        <v>39</v>
      </c>
      <c r="D12" s="76">
        <f>+D11*19%</f>
        <v>2280</v>
      </c>
      <c r="E12" s="109">
        <f>+E11*19%</f>
        <v>1436400</v>
      </c>
    </row>
    <row r="13" spans="2:6" x14ac:dyDescent="0.15">
      <c r="B13" s="112"/>
      <c r="C13" s="113"/>
      <c r="D13" s="77">
        <f>SUM(D10:D12)</f>
        <v>414280</v>
      </c>
      <c r="E13" s="110">
        <f>SUM(E10:E12)</f>
        <v>260996400</v>
      </c>
      <c r="F13" s="100"/>
    </row>
    <row r="14" spans="2:6" x14ac:dyDescent="0.15">
      <c r="B14" s="112"/>
      <c r="C14" s="113"/>
      <c r="D14" s="113"/>
      <c r="E14" s="114"/>
    </row>
    <row r="15" spans="2:6" ht="15" thickBot="1" x14ac:dyDescent="0.2">
      <c r="B15" s="112"/>
      <c r="C15" s="113"/>
      <c r="D15" s="113"/>
      <c r="E15" s="114"/>
    </row>
    <row r="16" spans="2:6" ht="64" customHeight="1" thickBot="1" x14ac:dyDescent="0.2">
      <c r="B16" s="115" t="s">
        <v>9</v>
      </c>
      <c r="C16" s="116"/>
      <c r="D16" s="120" t="s">
        <v>132</v>
      </c>
      <c r="E16" s="121"/>
    </row>
    <row r="17" spans="2:5" ht="15" hidden="1" thickBot="1" x14ac:dyDescent="0.2">
      <c r="B17" s="111"/>
      <c r="C17" s="117"/>
      <c r="D17" s="118"/>
      <c r="E17" s="119"/>
    </row>
    <row r="18" spans="2:5" x14ac:dyDescent="0.15">
      <c r="B18" s="112"/>
      <c r="C18" s="113"/>
      <c r="D18" s="113"/>
      <c r="E18" s="114"/>
    </row>
    <row r="19" spans="2:5" ht="15" thickBot="1" x14ac:dyDescent="0.2">
      <c r="B19" s="112"/>
      <c r="C19" s="113"/>
      <c r="D19" s="113"/>
      <c r="E19" s="114"/>
    </row>
    <row r="20" spans="2:5" ht="14" customHeight="1" x14ac:dyDescent="0.15">
      <c r="B20" s="115" t="s">
        <v>133</v>
      </c>
      <c r="C20" s="116"/>
      <c r="D20" s="122" t="s">
        <v>134</v>
      </c>
      <c r="E20" s="123"/>
    </row>
    <row r="21" spans="2:5" ht="15" thickBot="1" x14ac:dyDescent="0.2">
      <c r="B21" s="111"/>
      <c r="C21" s="117"/>
      <c r="D21" s="124"/>
      <c r="E21" s="125"/>
    </row>
  </sheetData>
  <mergeCells count="12">
    <mergeCell ref="B20:C21"/>
    <mergeCell ref="D20:E21"/>
    <mergeCell ref="B3:E3"/>
    <mergeCell ref="B16:C17"/>
    <mergeCell ref="B5:E5"/>
    <mergeCell ref="B7:C7"/>
    <mergeCell ref="B8:B9"/>
    <mergeCell ref="C8:C9"/>
    <mergeCell ref="D8:D9"/>
    <mergeCell ref="E8:E9"/>
    <mergeCell ref="D7:E7"/>
    <mergeCell ref="D16:E16"/>
  </mergeCells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6"/>
  <sheetViews>
    <sheetView topLeftCell="A10" workbookViewId="0">
      <selection activeCell="F30" sqref="F30"/>
    </sheetView>
  </sheetViews>
  <sheetFormatPr baseColWidth="10" defaultColWidth="11.5" defaultRowHeight="15" x14ac:dyDescent="0.2"/>
  <cols>
    <col min="1" max="1" width="5.6640625" customWidth="1"/>
    <col min="2" max="2" width="14.5" customWidth="1"/>
    <col min="3" max="3" width="56.33203125" customWidth="1"/>
    <col min="7" max="7" width="22.6640625" customWidth="1"/>
    <col min="8" max="8" width="17.1640625" customWidth="1"/>
  </cols>
  <sheetData>
    <row r="1" spans="1:8" ht="20" thickBot="1" x14ac:dyDescent="0.3">
      <c r="A1" s="21" t="s">
        <v>40</v>
      </c>
      <c r="B1" s="13"/>
      <c r="C1" s="13"/>
      <c r="D1" s="13"/>
      <c r="E1" s="13"/>
      <c r="F1" s="13"/>
      <c r="G1" s="14"/>
    </row>
    <row r="2" spans="1:8" ht="19" x14ac:dyDescent="0.25">
      <c r="A2" s="1"/>
      <c r="B2" s="2"/>
      <c r="C2" s="3" t="s">
        <v>41</v>
      </c>
      <c r="D2" s="2"/>
      <c r="E2" s="2"/>
      <c r="F2" s="2"/>
      <c r="G2" s="4"/>
    </row>
    <row r="3" spans="1:8" ht="19" x14ac:dyDescent="0.25">
      <c r="A3" s="5"/>
      <c r="B3" s="6" t="s">
        <v>42</v>
      </c>
      <c r="G3" s="7"/>
    </row>
    <row r="4" spans="1:8" ht="20" thickBot="1" x14ac:dyDescent="0.3">
      <c r="A4" s="8"/>
      <c r="B4" s="9"/>
      <c r="C4" s="10" t="s">
        <v>43</v>
      </c>
      <c r="D4" s="9"/>
      <c r="E4" s="9"/>
      <c r="F4" s="9"/>
      <c r="G4" s="11"/>
    </row>
    <row r="5" spans="1:8" ht="16" thickBot="1" x14ac:dyDescent="0.25">
      <c r="A5" s="12"/>
      <c r="B5" s="15" t="s">
        <v>44</v>
      </c>
      <c r="C5" s="14"/>
      <c r="D5" s="35" t="s">
        <v>45</v>
      </c>
      <c r="E5" s="13"/>
      <c r="F5" s="13"/>
      <c r="G5" s="14"/>
    </row>
    <row r="6" spans="1:8" ht="16" thickBot="1" x14ac:dyDescent="0.25">
      <c r="A6" s="16" t="s">
        <v>46</v>
      </c>
      <c r="B6" s="17"/>
      <c r="C6" s="18"/>
      <c r="D6" s="34" t="s">
        <v>47</v>
      </c>
      <c r="E6" s="2"/>
      <c r="F6" s="2"/>
      <c r="G6" s="2"/>
      <c r="H6" s="43" t="s">
        <v>48</v>
      </c>
    </row>
    <row r="7" spans="1:8" ht="16" thickBot="1" x14ac:dyDescent="0.25">
      <c r="A7" s="29" t="s">
        <v>2</v>
      </c>
      <c r="B7" s="30" t="s">
        <v>49</v>
      </c>
      <c r="C7" s="30" t="s">
        <v>50</v>
      </c>
      <c r="D7" s="30" t="s">
        <v>51</v>
      </c>
      <c r="E7" s="30" t="s">
        <v>52</v>
      </c>
      <c r="F7" s="30" t="s">
        <v>53</v>
      </c>
      <c r="G7" s="40" t="s">
        <v>9</v>
      </c>
      <c r="H7" s="42" t="s">
        <v>54</v>
      </c>
    </row>
    <row r="8" spans="1:8" x14ac:dyDescent="0.2">
      <c r="A8" s="25">
        <v>1</v>
      </c>
      <c r="B8" s="26">
        <v>41274</v>
      </c>
      <c r="C8" s="55" t="s">
        <v>55</v>
      </c>
      <c r="D8" s="28">
        <v>0</v>
      </c>
      <c r="E8" s="28">
        <v>0</v>
      </c>
      <c r="F8" s="28">
        <v>0</v>
      </c>
      <c r="G8" s="27" t="s">
        <v>56</v>
      </c>
      <c r="H8" s="41">
        <v>10</v>
      </c>
    </row>
    <row r="9" spans="1:8" x14ac:dyDescent="0.2">
      <c r="A9" s="23">
        <v>2</v>
      </c>
      <c r="B9" s="24">
        <v>41274</v>
      </c>
      <c r="C9" s="56" t="s">
        <v>57</v>
      </c>
      <c r="D9" s="19">
        <v>0</v>
      </c>
      <c r="E9" s="19">
        <v>0</v>
      </c>
      <c r="F9" s="19">
        <v>9</v>
      </c>
      <c r="G9" s="20" t="s">
        <v>56</v>
      </c>
      <c r="H9" s="31">
        <v>0</v>
      </c>
    </row>
    <row r="10" spans="1:8" x14ac:dyDescent="0.2">
      <c r="A10" s="23">
        <v>3</v>
      </c>
      <c r="B10" s="24">
        <v>41482</v>
      </c>
      <c r="C10" s="20" t="s">
        <v>58</v>
      </c>
      <c r="D10" s="19">
        <v>0</v>
      </c>
      <c r="E10" s="19">
        <v>0</v>
      </c>
      <c r="F10" s="19">
        <v>1808</v>
      </c>
      <c r="G10" s="20" t="s">
        <v>56</v>
      </c>
      <c r="H10" s="31">
        <v>0</v>
      </c>
    </row>
    <row r="11" spans="1:8" x14ac:dyDescent="0.2">
      <c r="A11" s="23">
        <v>4</v>
      </c>
      <c r="B11" s="24">
        <v>41482</v>
      </c>
      <c r="C11" s="20" t="s">
        <v>59</v>
      </c>
      <c r="D11" s="19">
        <v>0</v>
      </c>
      <c r="E11" s="19">
        <v>0</v>
      </c>
      <c r="F11" s="19">
        <v>9</v>
      </c>
      <c r="G11" s="20" t="s">
        <v>56</v>
      </c>
      <c r="H11" s="31">
        <v>10</v>
      </c>
    </row>
    <row r="12" spans="1:8" x14ac:dyDescent="0.2">
      <c r="A12" s="23">
        <v>5</v>
      </c>
      <c r="B12" s="24">
        <v>41274</v>
      </c>
      <c r="C12" s="20" t="s">
        <v>60</v>
      </c>
      <c r="D12" s="19">
        <v>0</v>
      </c>
      <c r="E12" s="19">
        <v>0</v>
      </c>
      <c r="F12" s="19">
        <v>2</v>
      </c>
      <c r="G12" s="20" t="s">
        <v>56</v>
      </c>
      <c r="H12" s="31">
        <v>0</v>
      </c>
    </row>
    <row r="13" spans="1:8" x14ac:dyDescent="0.2">
      <c r="A13" s="23">
        <v>6</v>
      </c>
      <c r="B13" s="24">
        <v>41482</v>
      </c>
      <c r="C13" s="20" t="s">
        <v>61</v>
      </c>
      <c r="D13" s="19">
        <v>0</v>
      </c>
      <c r="E13" s="19">
        <v>0</v>
      </c>
      <c r="F13" s="19">
        <v>7</v>
      </c>
      <c r="G13" s="20" t="s">
        <v>56</v>
      </c>
      <c r="H13" s="31">
        <v>0</v>
      </c>
    </row>
    <row r="14" spans="1:8" x14ac:dyDescent="0.2">
      <c r="A14" s="23">
        <v>7</v>
      </c>
      <c r="B14" s="24">
        <v>41482</v>
      </c>
      <c r="C14" s="36" t="s">
        <v>62</v>
      </c>
      <c r="D14" s="19">
        <v>0</v>
      </c>
      <c r="E14" s="19">
        <v>0</v>
      </c>
      <c r="F14" s="19">
        <v>80</v>
      </c>
      <c r="G14" s="20" t="s">
        <v>56</v>
      </c>
      <c r="H14" s="31">
        <v>20</v>
      </c>
    </row>
    <row r="15" spans="1:8" x14ac:dyDescent="0.2">
      <c r="A15" s="23">
        <v>8</v>
      </c>
      <c r="B15" s="24">
        <v>41482</v>
      </c>
      <c r="C15" s="36" t="s">
        <v>63</v>
      </c>
      <c r="D15" s="19">
        <v>0</v>
      </c>
      <c r="E15" s="19">
        <v>0</v>
      </c>
      <c r="F15" s="19">
        <v>98</v>
      </c>
      <c r="G15" s="20" t="s">
        <v>56</v>
      </c>
      <c r="H15" s="31">
        <v>50</v>
      </c>
    </row>
    <row r="16" spans="1:8" x14ac:dyDescent="0.2">
      <c r="A16" s="23">
        <v>9</v>
      </c>
      <c r="B16" s="24">
        <v>41274</v>
      </c>
      <c r="C16" s="36" t="s">
        <v>64</v>
      </c>
      <c r="D16" s="19">
        <v>0</v>
      </c>
      <c r="E16" s="19">
        <v>0</v>
      </c>
      <c r="F16" s="19">
        <v>0</v>
      </c>
      <c r="G16" s="20" t="s">
        <v>56</v>
      </c>
      <c r="H16" s="31">
        <v>30</v>
      </c>
    </row>
    <row r="17" spans="1:8" x14ac:dyDescent="0.2">
      <c r="A17" s="23">
        <v>10</v>
      </c>
      <c r="B17" s="24">
        <v>41482</v>
      </c>
      <c r="C17" s="20" t="s">
        <v>65</v>
      </c>
      <c r="D17" s="19">
        <v>0</v>
      </c>
      <c r="E17" s="19">
        <v>0</v>
      </c>
      <c r="F17" s="19">
        <v>60</v>
      </c>
      <c r="G17" s="20" t="s">
        <v>56</v>
      </c>
      <c r="H17" s="31">
        <v>0</v>
      </c>
    </row>
    <row r="18" spans="1:8" s="53" customFormat="1" x14ac:dyDescent="0.2">
      <c r="A18" s="57">
        <v>11</v>
      </c>
      <c r="B18" s="58">
        <v>41482</v>
      </c>
      <c r="C18" s="56" t="s">
        <v>66</v>
      </c>
      <c r="D18" s="59">
        <v>0</v>
      </c>
      <c r="E18" s="59">
        <v>0</v>
      </c>
      <c r="F18" s="59">
        <v>3</v>
      </c>
      <c r="G18" s="56" t="s">
        <v>56</v>
      </c>
      <c r="H18" s="60">
        <v>0</v>
      </c>
    </row>
    <row r="19" spans="1:8" x14ac:dyDescent="0.2">
      <c r="A19" s="31">
        <v>12</v>
      </c>
      <c r="B19" s="24">
        <v>41274</v>
      </c>
      <c r="C19" s="22" t="s">
        <v>67</v>
      </c>
      <c r="D19" s="22">
        <v>0</v>
      </c>
      <c r="E19" s="22">
        <v>0</v>
      </c>
      <c r="F19" s="22">
        <v>8</v>
      </c>
      <c r="G19" s="22" t="s">
        <v>56</v>
      </c>
      <c r="H19" s="31">
        <v>0</v>
      </c>
    </row>
    <row r="20" spans="1:8" x14ac:dyDescent="0.2">
      <c r="A20" s="31">
        <v>13</v>
      </c>
      <c r="B20" s="24">
        <v>41274</v>
      </c>
      <c r="C20" s="22" t="s">
        <v>68</v>
      </c>
      <c r="D20" s="22">
        <v>0</v>
      </c>
      <c r="E20" s="22">
        <v>0</v>
      </c>
      <c r="F20" s="22">
        <v>1</v>
      </c>
      <c r="G20" s="22" t="s">
        <v>56</v>
      </c>
      <c r="H20" s="31">
        <v>0</v>
      </c>
    </row>
    <row r="21" spans="1:8" x14ac:dyDescent="0.2">
      <c r="A21" s="31">
        <v>14</v>
      </c>
      <c r="B21" s="24">
        <v>41274</v>
      </c>
      <c r="C21" s="37" t="s">
        <v>69</v>
      </c>
      <c r="D21" s="22">
        <v>0</v>
      </c>
      <c r="E21" s="22">
        <v>0</v>
      </c>
      <c r="F21" s="22">
        <v>2</v>
      </c>
      <c r="G21" s="22" t="s">
        <v>56</v>
      </c>
      <c r="H21" s="31">
        <v>8</v>
      </c>
    </row>
    <row r="22" spans="1:8" x14ac:dyDescent="0.2">
      <c r="A22" s="31">
        <v>15</v>
      </c>
      <c r="B22" s="24">
        <v>41274</v>
      </c>
      <c r="C22" s="37" t="s">
        <v>70</v>
      </c>
      <c r="D22" s="22">
        <v>0</v>
      </c>
      <c r="E22" s="22">
        <v>0</v>
      </c>
      <c r="F22" s="22">
        <v>0</v>
      </c>
      <c r="G22" s="22" t="s">
        <v>56</v>
      </c>
      <c r="H22" s="31">
        <v>10</v>
      </c>
    </row>
    <row r="23" spans="1:8" x14ac:dyDescent="0.2">
      <c r="A23" s="31">
        <v>16</v>
      </c>
      <c r="B23" s="24">
        <v>41274</v>
      </c>
      <c r="C23" s="22" t="s">
        <v>71</v>
      </c>
      <c r="D23" s="22">
        <v>0</v>
      </c>
      <c r="E23" s="22">
        <v>0</v>
      </c>
      <c r="F23" s="22">
        <v>1</v>
      </c>
      <c r="G23" s="22" t="s">
        <v>56</v>
      </c>
      <c r="H23" s="31">
        <v>0</v>
      </c>
    </row>
    <row r="24" spans="1:8" x14ac:dyDescent="0.2">
      <c r="A24" s="31">
        <v>17</v>
      </c>
      <c r="B24" s="24">
        <v>41274</v>
      </c>
      <c r="C24" s="22" t="s">
        <v>72</v>
      </c>
      <c r="D24" s="22">
        <v>0</v>
      </c>
      <c r="E24" s="22">
        <v>0</v>
      </c>
      <c r="F24" s="22">
        <v>11</v>
      </c>
      <c r="G24" s="22" t="s">
        <v>56</v>
      </c>
      <c r="H24" s="31">
        <v>0</v>
      </c>
    </row>
    <row r="25" spans="1:8" x14ac:dyDescent="0.2">
      <c r="A25" s="31">
        <v>18</v>
      </c>
      <c r="B25" s="24">
        <v>41274</v>
      </c>
      <c r="C25" s="22" t="s">
        <v>73</v>
      </c>
      <c r="D25" s="22">
        <v>0</v>
      </c>
      <c r="E25" s="22">
        <v>0</v>
      </c>
      <c r="F25" s="22">
        <v>12</v>
      </c>
      <c r="G25" s="22" t="s">
        <v>56</v>
      </c>
      <c r="H25" s="31">
        <v>0</v>
      </c>
    </row>
    <row r="26" spans="1:8" x14ac:dyDescent="0.2">
      <c r="A26" s="31">
        <v>19</v>
      </c>
      <c r="B26" s="24">
        <v>41274</v>
      </c>
      <c r="C26" s="61" t="s">
        <v>74</v>
      </c>
      <c r="D26" s="22">
        <v>0</v>
      </c>
      <c r="E26" s="22">
        <v>0</v>
      </c>
      <c r="F26" s="22">
        <v>10</v>
      </c>
      <c r="G26" s="22" t="s">
        <v>56</v>
      </c>
      <c r="H26" s="31">
        <v>0</v>
      </c>
    </row>
    <row r="27" spans="1:8" x14ac:dyDescent="0.2">
      <c r="A27" s="31">
        <v>20</v>
      </c>
      <c r="B27" s="24">
        <v>41274</v>
      </c>
      <c r="C27" s="22" t="s">
        <v>75</v>
      </c>
      <c r="D27" s="22">
        <v>0</v>
      </c>
      <c r="E27" s="22">
        <v>0</v>
      </c>
      <c r="F27" s="22">
        <v>10</v>
      </c>
      <c r="G27" s="22" t="s">
        <v>56</v>
      </c>
      <c r="H27" s="31">
        <v>0</v>
      </c>
    </row>
    <row r="28" spans="1:8" x14ac:dyDescent="0.2">
      <c r="A28" s="31">
        <v>21</v>
      </c>
      <c r="B28" s="32">
        <v>41482</v>
      </c>
      <c r="C28" s="22" t="s">
        <v>76</v>
      </c>
      <c r="D28" s="22">
        <v>0</v>
      </c>
      <c r="E28" s="22">
        <v>0</v>
      </c>
      <c r="F28" s="22">
        <v>28</v>
      </c>
      <c r="G28" s="22" t="s">
        <v>56</v>
      </c>
      <c r="H28" s="31">
        <v>0</v>
      </c>
    </row>
    <row r="29" spans="1:8" x14ac:dyDescent="0.2">
      <c r="A29" s="31">
        <v>22</v>
      </c>
      <c r="B29" s="32">
        <v>41482</v>
      </c>
      <c r="C29" s="22" t="s">
        <v>77</v>
      </c>
      <c r="D29" s="22">
        <v>0</v>
      </c>
      <c r="E29" s="22">
        <v>0</v>
      </c>
      <c r="F29" s="22">
        <v>20</v>
      </c>
      <c r="G29" s="22" t="s">
        <v>56</v>
      </c>
      <c r="H29" s="31">
        <v>0</v>
      </c>
    </row>
    <row r="30" spans="1:8" x14ac:dyDescent="0.2">
      <c r="A30" s="31">
        <v>23</v>
      </c>
      <c r="B30" s="32">
        <v>41482</v>
      </c>
      <c r="C30" s="37" t="s">
        <v>78</v>
      </c>
      <c r="D30" s="22">
        <v>0</v>
      </c>
      <c r="E30" s="22">
        <v>0</v>
      </c>
      <c r="F30" s="22">
        <v>3</v>
      </c>
      <c r="G30" s="22" t="s">
        <v>56</v>
      </c>
      <c r="H30" s="31">
        <v>10</v>
      </c>
    </row>
    <row r="31" spans="1:8" x14ac:dyDescent="0.2">
      <c r="A31" s="31">
        <v>24</v>
      </c>
      <c r="B31" s="32">
        <v>41482</v>
      </c>
      <c r="C31" s="37" t="s">
        <v>79</v>
      </c>
      <c r="D31" s="22">
        <v>0</v>
      </c>
      <c r="E31" s="22">
        <v>0</v>
      </c>
      <c r="F31" s="22">
        <v>0</v>
      </c>
      <c r="G31" s="22" t="s">
        <v>56</v>
      </c>
      <c r="H31" s="31">
        <v>50</v>
      </c>
    </row>
    <row r="32" spans="1:8" x14ac:dyDescent="0.2">
      <c r="A32" s="31">
        <v>25</v>
      </c>
      <c r="B32" s="32">
        <v>41482</v>
      </c>
      <c r="C32" s="37" t="s">
        <v>80</v>
      </c>
      <c r="D32" s="22">
        <v>0</v>
      </c>
      <c r="E32" s="22">
        <v>0</v>
      </c>
      <c r="F32" s="22">
        <v>2</v>
      </c>
      <c r="G32" s="22" t="s">
        <v>56</v>
      </c>
      <c r="H32" s="31">
        <v>50</v>
      </c>
    </row>
    <row r="33" spans="1:8" x14ac:dyDescent="0.2">
      <c r="A33" s="31">
        <v>26</v>
      </c>
      <c r="B33" s="32">
        <v>41482</v>
      </c>
      <c r="C33" s="37" t="s">
        <v>81</v>
      </c>
      <c r="D33" s="22">
        <v>0</v>
      </c>
      <c r="E33" s="22">
        <v>0</v>
      </c>
      <c r="F33" s="22">
        <v>0</v>
      </c>
      <c r="G33" s="22" t="s">
        <v>56</v>
      </c>
      <c r="H33" s="31">
        <v>5</v>
      </c>
    </row>
    <row r="34" spans="1:8" x14ac:dyDescent="0.2">
      <c r="A34" s="31">
        <v>27</v>
      </c>
      <c r="B34" s="32">
        <v>41482</v>
      </c>
      <c r="C34" s="22" t="s">
        <v>82</v>
      </c>
      <c r="D34" s="22">
        <v>0</v>
      </c>
      <c r="E34" s="22">
        <v>0</v>
      </c>
      <c r="F34" s="22">
        <v>1</v>
      </c>
      <c r="G34" s="22" t="s">
        <v>56</v>
      </c>
      <c r="H34" s="31">
        <v>0</v>
      </c>
    </row>
    <row r="35" spans="1:8" x14ac:dyDescent="0.2">
      <c r="A35" s="31">
        <v>28</v>
      </c>
      <c r="B35" s="32">
        <v>41482</v>
      </c>
      <c r="C35" s="22" t="s">
        <v>83</v>
      </c>
      <c r="D35" s="22">
        <v>0</v>
      </c>
      <c r="E35" s="22">
        <v>0</v>
      </c>
      <c r="F35" s="22">
        <v>0</v>
      </c>
      <c r="G35" s="22" t="s">
        <v>56</v>
      </c>
      <c r="H35" s="31">
        <v>0</v>
      </c>
    </row>
    <row r="36" spans="1:8" s="33" customFormat="1" x14ac:dyDescent="0.2">
      <c r="A36" s="31">
        <v>29</v>
      </c>
      <c r="B36" s="38"/>
      <c r="C36" s="37" t="s">
        <v>84</v>
      </c>
      <c r="D36" s="22">
        <v>0</v>
      </c>
      <c r="E36" s="22">
        <v>0</v>
      </c>
      <c r="F36" s="22">
        <v>0</v>
      </c>
      <c r="G36" s="38"/>
      <c r="H36" s="39">
        <v>1</v>
      </c>
    </row>
  </sheetData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8"/>
  <sheetViews>
    <sheetView workbookViewId="0">
      <selection activeCell="B16" sqref="B16"/>
    </sheetView>
  </sheetViews>
  <sheetFormatPr baseColWidth="10" defaultColWidth="11.5" defaultRowHeight="15" x14ac:dyDescent="0.2"/>
  <cols>
    <col min="1" max="1" width="5.33203125" customWidth="1"/>
    <col min="2" max="2" width="38.5" customWidth="1"/>
    <col min="3" max="3" width="8.33203125" customWidth="1"/>
    <col min="4" max="4" width="8.83203125" customWidth="1"/>
    <col min="5" max="5" width="7.5" customWidth="1"/>
    <col min="6" max="6" width="7.33203125" customWidth="1"/>
    <col min="7" max="7" width="6.33203125" customWidth="1"/>
  </cols>
  <sheetData>
    <row r="1" spans="1:7" x14ac:dyDescent="0.2">
      <c r="A1" s="92"/>
      <c r="B1" s="92"/>
      <c r="C1" s="92"/>
      <c r="D1" s="92"/>
      <c r="E1" s="92"/>
      <c r="F1" s="92"/>
      <c r="G1" s="92"/>
    </row>
    <row r="2" spans="1:7" x14ac:dyDescent="0.2">
      <c r="A2" s="92"/>
      <c r="B2" s="92"/>
      <c r="C2" s="92"/>
      <c r="D2" s="92"/>
      <c r="E2" s="92"/>
      <c r="F2" s="92"/>
      <c r="G2" s="92"/>
    </row>
    <row r="3" spans="1:7" x14ac:dyDescent="0.2">
      <c r="A3" s="92"/>
      <c r="B3" s="92"/>
      <c r="C3" s="92"/>
      <c r="D3" s="92"/>
      <c r="E3" s="92"/>
      <c r="F3" s="92"/>
      <c r="G3" s="92"/>
    </row>
    <row r="4" spans="1:7" x14ac:dyDescent="0.2">
      <c r="A4" s="92"/>
      <c r="B4" s="92"/>
      <c r="C4" s="92"/>
      <c r="D4" s="92"/>
      <c r="E4" s="92"/>
      <c r="F4" s="92"/>
      <c r="G4" s="92"/>
    </row>
    <row r="5" spans="1:7" x14ac:dyDescent="0.2">
      <c r="A5" s="92"/>
      <c r="B5" s="92"/>
      <c r="C5" s="92"/>
      <c r="D5" s="92"/>
      <c r="E5" s="92"/>
      <c r="F5" s="92"/>
      <c r="G5" s="92"/>
    </row>
    <row r="6" spans="1:7" ht="16" x14ac:dyDescent="0.2">
      <c r="A6" s="93" t="s">
        <v>85</v>
      </c>
      <c r="B6" s="93"/>
      <c r="C6" s="93"/>
      <c r="D6" s="93"/>
      <c r="E6" s="93"/>
      <c r="F6" s="93"/>
      <c r="G6" s="93"/>
    </row>
    <row r="7" spans="1:7" ht="16" x14ac:dyDescent="0.2">
      <c r="A7" s="93" t="s">
        <v>86</v>
      </c>
      <c r="B7" s="93"/>
      <c r="C7" s="93"/>
      <c r="D7" s="93"/>
      <c r="E7" s="93"/>
      <c r="F7" s="93"/>
      <c r="G7" s="93"/>
    </row>
    <row r="8" spans="1:7" ht="16" x14ac:dyDescent="0.2">
      <c r="A8" s="94" t="s">
        <v>87</v>
      </c>
      <c r="B8" s="94"/>
      <c r="C8" s="95">
        <v>42795</v>
      </c>
      <c r="D8" s="96"/>
      <c r="E8" s="96"/>
      <c r="F8" s="96"/>
      <c r="G8" s="96"/>
    </row>
    <row r="9" spans="1:7" ht="16" x14ac:dyDescent="0.2">
      <c r="A9" s="90" t="s">
        <v>88</v>
      </c>
      <c r="B9" s="90"/>
      <c r="C9" s="91" t="s">
        <v>89</v>
      </c>
      <c r="D9" s="91"/>
      <c r="E9" s="91"/>
      <c r="F9" s="91"/>
      <c r="G9" s="91"/>
    </row>
    <row r="10" spans="1:7" x14ac:dyDescent="0.2">
      <c r="A10" s="44" t="s">
        <v>2</v>
      </c>
      <c r="B10" s="44" t="s">
        <v>50</v>
      </c>
      <c r="C10" s="44" t="s">
        <v>90</v>
      </c>
      <c r="D10" s="44" t="s">
        <v>91</v>
      </c>
      <c r="E10" s="44" t="s">
        <v>53</v>
      </c>
      <c r="F10" s="98" t="s">
        <v>9</v>
      </c>
      <c r="G10" s="98"/>
    </row>
    <row r="11" spans="1:7" x14ac:dyDescent="0.2">
      <c r="A11" s="45">
        <v>1</v>
      </c>
      <c r="B11" s="46" t="s">
        <v>92</v>
      </c>
      <c r="C11" s="45">
        <v>20</v>
      </c>
      <c r="D11" s="45">
        <v>6</v>
      </c>
      <c r="E11" s="45">
        <v>14</v>
      </c>
      <c r="F11" s="97" t="s">
        <v>93</v>
      </c>
      <c r="G11" s="97"/>
    </row>
    <row r="12" spans="1:7" x14ac:dyDescent="0.2">
      <c r="A12" s="45">
        <v>2</v>
      </c>
      <c r="B12" s="46" t="s">
        <v>94</v>
      </c>
      <c r="C12" s="45">
        <v>12</v>
      </c>
      <c r="D12" s="45">
        <v>0</v>
      </c>
      <c r="E12" s="45">
        <v>12</v>
      </c>
      <c r="F12" s="97" t="s">
        <v>93</v>
      </c>
      <c r="G12" s="97"/>
    </row>
    <row r="13" spans="1:7" x14ac:dyDescent="0.2">
      <c r="A13" s="45">
        <v>3</v>
      </c>
      <c r="B13" s="46" t="s">
        <v>95</v>
      </c>
      <c r="C13" s="45">
        <v>85</v>
      </c>
      <c r="D13" s="45">
        <v>27</v>
      </c>
      <c r="E13" s="45">
        <v>66</v>
      </c>
      <c r="F13" s="97" t="s">
        <v>93</v>
      </c>
      <c r="G13" s="97"/>
    </row>
    <row r="14" spans="1:7" x14ac:dyDescent="0.2">
      <c r="A14" s="45">
        <v>4</v>
      </c>
      <c r="B14" s="46" t="s">
        <v>96</v>
      </c>
      <c r="C14" s="45">
        <v>430</v>
      </c>
      <c r="D14" s="45">
        <v>55</v>
      </c>
      <c r="E14" s="45">
        <v>375</v>
      </c>
      <c r="F14" s="97" t="s">
        <v>93</v>
      </c>
      <c r="G14" s="97"/>
    </row>
    <row r="15" spans="1:7" x14ac:dyDescent="0.2">
      <c r="A15" s="45">
        <v>5</v>
      </c>
      <c r="B15" s="46" t="s">
        <v>97</v>
      </c>
      <c r="C15" s="45">
        <v>4</v>
      </c>
      <c r="D15" s="45">
        <v>0</v>
      </c>
      <c r="E15" s="45">
        <v>4</v>
      </c>
      <c r="F15" s="97" t="s">
        <v>98</v>
      </c>
      <c r="G15" s="97"/>
    </row>
    <row r="16" spans="1:7" x14ac:dyDescent="0.2">
      <c r="A16" s="45">
        <v>6</v>
      </c>
      <c r="B16" s="52" t="s">
        <v>99</v>
      </c>
      <c r="C16" s="45">
        <v>5</v>
      </c>
      <c r="D16" s="45">
        <v>3</v>
      </c>
      <c r="E16" s="45">
        <v>2</v>
      </c>
      <c r="F16" s="97" t="s">
        <v>98</v>
      </c>
      <c r="G16" s="97"/>
    </row>
    <row r="17" spans="1:7" x14ac:dyDescent="0.2">
      <c r="A17" s="45">
        <v>7</v>
      </c>
      <c r="B17" s="46" t="s">
        <v>100</v>
      </c>
      <c r="C17" s="45">
        <v>5</v>
      </c>
      <c r="D17" s="45">
        <v>1</v>
      </c>
      <c r="E17" s="45">
        <v>4</v>
      </c>
      <c r="F17" s="97" t="s">
        <v>93</v>
      </c>
      <c r="G17" s="97"/>
    </row>
    <row r="18" spans="1:7" x14ac:dyDescent="0.2">
      <c r="A18" s="45">
        <v>8</v>
      </c>
      <c r="B18" s="46" t="s">
        <v>101</v>
      </c>
      <c r="C18" s="45">
        <v>8</v>
      </c>
      <c r="D18" s="45">
        <v>0</v>
      </c>
      <c r="E18" s="45">
        <v>8</v>
      </c>
      <c r="F18" s="97" t="s">
        <v>93</v>
      </c>
      <c r="G18" s="97"/>
    </row>
    <row r="19" spans="1:7" x14ac:dyDescent="0.2">
      <c r="A19" s="45">
        <v>9</v>
      </c>
      <c r="B19" s="46" t="s">
        <v>102</v>
      </c>
      <c r="C19" s="45">
        <v>6</v>
      </c>
      <c r="D19" s="45">
        <v>0</v>
      </c>
      <c r="E19" s="45">
        <v>6</v>
      </c>
      <c r="F19" s="97" t="s">
        <v>93</v>
      </c>
      <c r="G19" s="97"/>
    </row>
    <row r="20" spans="1:7" x14ac:dyDescent="0.2">
      <c r="A20" s="45">
        <v>10</v>
      </c>
      <c r="B20" s="46" t="s">
        <v>103</v>
      </c>
      <c r="C20" s="45">
        <v>1</v>
      </c>
      <c r="D20" s="45">
        <v>0</v>
      </c>
      <c r="E20" s="45">
        <v>1</v>
      </c>
      <c r="F20" s="97" t="s">
        <v>98</v>
      </c>
      <c r="G20" s="97"/>
    </row>
    <row r="21" spans="1:7" x14ac:dyDescent="0.2">
      <c r="A21" s="45">
        <v>11</v>
      </c>
      <c r="B21" s="46" t="s">
        <v>104</v>
      </c>
      <c r="C21" s="45">
        <v>1</v>
      </c>
      <c r="D21" s="45">
        <v>0</v>
      </c>
      <c r="E21" s="45">
        <v>1</v>
      </c>
      <c r="F21" s="97" t="s">
        <v>98</v>
      </c>
      <c r="G21" s="97"/>
    </row>
    <row r="22" spans="1:7" x14ac:dyDescent="0.2">
      <c r="A22" s="45">
        <v>12</v>
      </c>
      <c r="B22" s="46" t="s">
        <v>105</v>
      </c>
      <c r="C22" s="45">
        <v>8</v>
      </c>
      <c r="D22" s="45">
        <v>6</v>
      </c>
      <c r="E22" s="45">
        <v>2</v>
      </c>
      <c r="F22" s="97" t="s">
        <v>93</v>
      </c>
      <c r="G22" s="97"/>
    </row>
    <row r="23" spans="1:7" x14ac:dyDescent="0.2">
      <c r="A23" s="45">
        <v>13</v>
      </c>
      <c r="B23" s="46" t="s">
        <v>106</v>
      </c>
      <c r="C23" s="45">
        <v>2</v>
      </c>
      <c r="D23" s="45">
        <v>0</v>
      </c>
      <c r="E23" s="45">
        <v>2</v>
      </c>
      <c r="F23" s="97" t="s">
        <v>93</v>
      </c>
      <c r="G23" s="97"/>
    </row>
    <row r="24" spans="1:7" x14ac:dyDescent="0.2">
      <c r="A24" s="45">
        <v>14</v>
      </c>
      <c r="B24" s="46" t="s">
        <v>107</v>
      </c>
      <c r="C24" s="45">
        <v>6</v>
      </c>
      <c r="D24" s="45">
        <v>0</v>
      </c>
      <c r="E24" s="45">
        <v>6</v>
      </c>
      <c r="F24" s="97" t="s">
        <v>93</v>
      </c>
      <c r="G24" s="97"/>
    </row>
    <row r="25" spans="1:7" x14ac:dyDescent="0.2">
      <c r="A25" s="45">
        <v>15</v>
      </c>
      <c r="B25" s="46" t="s">
        <v>108</v>
      </c>
      <c r="C25" s="45">
        <v>3</v>
      </c>
      <c r="D25" s="45">
        <v>0</v>
      </c>
      <c r="E25" s="45">
        <v>3</v>
      </c>
      <c r="F25" s="97" t="s">
        <v>98</v>
      </c>
      <c r="G25" s="97"/>
    </row>
    <row r="26" spans="1:7" x14ac:dyDescent="0.2">
      <c r="A26" s="45">
        <v>16</v>
      </c>
      <c r="B26" s="46" t="s">
        <v>109</v>
      </c>
      <c r="C26" s="45">
        <v>7</v>
      </c>
      <c r="D26" s="45">
        <v>0</v>
      </c>
      <c r="E26" s="45">
        <v>7</v>
      </c>
      <c r="F26" s="97" t="s">
        <v>93</v>
      </c>
      <c r="G26" s="97"/>
    </row>
    <row r="27" spans="1:7" x14ac:dyDescent="0.2">
      <c r="A27" s="47"/>
      <c r="B27" s="47"/>
      <c r="C27" s="47"/>
      <c r="D27" s="47"/>
      <c r="E27" s="47"/>
      <c r="F27" s="47"/>
      <c r="G27" s="47"/>
    </row>
    <row r="28" spans="1:7" x14ac:dyDescent="0.2">
      <c r="A28" s="47"/>
      <c r="B28" s="47"/>
      <c r="C28" s="47"/>
      <c r="D28" s="47"/>
      <c r="E28" s="47"/>
      <c r="F28" s="47"/>
      <c r="G28" s="47"/>
    </row>
  </sheetData>
  <mergeCells count="24">
    <mergeCell ref="F22:G22"/>
    <mergeCell ref="F23:G23"/>
    <mergeCell ref="F24:G24"/>
    <mergeCell ref="F25:G25"/>
    <mergeCell ref="F26:G26"/>
    <mergeCell ref="F21:G21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A9:B9"/>
    <mergeCell ref="C9:G9"/>
    <mergeCell ref="A1:G5"/>
    <mergeCell ref="A6:G6"/>
    <mergeCell ref="A7:G7"/>
    <mergeCell ref="A8:B8"/>
    <mergeCell ref="C8:G8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I29"/>
  <sheetViews>
    <sheetView topLeftCell="A10" workbookViewId="0">
      <selection activeCell="L25" sqref="L25"/>
    </sheetView>
  </sheetViews>
  <sheetFormatPr baseColWidth="10" defaultColWidth="11.5" defaultRowHeight="15" x14ac:dyDescent="0.2"/>
  <cols>
    <col min="1" max="1" width="5.6640625" customWidth="1"/>
    <col min="2" max="2" width="52.5" customWidth="1"/>
  </cols>
  <sheetData>
    <row r="2" spans="1:2" x14ac:dyDescent="0.2">
      <c r="A2" s="48" t="s">
        <v>110</v>
      </c>
    </row>
    <row r="5" spans="1:2" x14ac:dyDescent="0.2">
      <c r="A5" t="s">
        <v>111</v>
      </c>
    </row>
    <row r="6" spans="1:2" x14ac:dyDescent="0.2">
      <c r="B6" s="46" t="s">
        <v>112</v>
      </c>
    </row>
    <row r="7" spans="1:2" x14ac:dyDescent="0.2">
      <c r="B7" s="46" t="s">
        <v>113</v>
      </c>
    </row>
    <row r="8" spans="1:2" x14ac:dyDescent="0.2">
      <c r="B8" t="s">
        <v>114</v>
      </c>
    </row>
    <row r="28" spans="9:9" x14ac:dyDescent="0.2">
      <c r="I28" s="53"/>
    </row>
    <row r="29" spans="9:9" x14ac:dyDescent="0.2">
      <c r="I29" s="53"/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6:D19"/>
  <sheetViews>
    <sheetView workbookViewId="0">
      <selection activeCell="C13" sqref="C13"/>
    </sheetView>
  </sheetViews>
  <sheetFormatPr baseColWidth="10" defaultColWidth="11.5" defaultRowHeight="15" x14ac:dyDescent="0.2"/>
  <cols>
    <col min="1" max="1" width="6.1640625" customWidth="1"/>
    <col min="2" max="2" width="68.1640625" customWidth="1"/>
    <col min="3" max="4" width="11.5" style="49"/>
  </cols>
  <sheetData>
    <row r="6" spans="1:4" x14ac:dyDescent="0.2">
      <c r="A6" s="38" t="s">
        <v>111</v>
      </c>
      <c r="B6" s="38" t="s">
        <v>115</v>
      </c>
      <c r="C6" s="39" t="s">
        <v>5</v>
      </c>
      <c r="D6" s="39" t="s">
        <v>116</v>
      </c>
    </row>
    <row r="7" spans="1:4" x14ac:dyDescent="0.2">
      <c r="A7" s="22">
        <v>1</v>
      </c>
      <c r="B7" s="50" t="s">
        <v>117</v>
      </c>
      <c r="C7" s="31">
        <v>153</v>
      </c>
      <c r="D7" s="31"/>
    </row>
    <row r="8" spans="1:4" x14ac:dyDescent="0.2">
      <c r="A8" s="22">
        <v>2</v>
      </c>
      <c r="B8" s="50" t="s">
        <v>118</v>
      </c>
      <c r="C8" s="31">
        <v>32</v>
      </c>
      <c r="D8" s="31"/>
    </row>
    <row r="9" spans="1:4" x14ac:dyDescent="0.2">
      <c r="A9" s="22">
        <v>3</v>
      </c>
      <c r="B9" s="50" t="s">
        <v>119</v>
      </c>
      <c r="C9" s="31">
        <v>4</v>
      </c>
      <c r="D9" s="31"/>
    </row>
    <row r="10" spans="1:4" x14ac:dyDescent="0.2">
      <c r="A10" s="22">
        <v>4</v>
      </c>
      <c r="B10" s="50" t="s">
        <v>120</v>
      </c>
      <c r="C10" s="31">
        <v>10</v>
      </c>
      <c r="D10" s="31"/>
    </row>
    <row r="11" spans="1:4" x14ac:dyDescent="0.2">
      <c r="A11" s="22">
        <v>5</v>
      </c>
      <c r="B11" s="50" t="s">
        <v>121</v>
      </c>
      <c r="C11" s="31">
        <v>12</v>
      </c>
      <c r="D11" s="31"/>
    </row>
    <row r="12" spans="1:4" x14ac:dyDescent="0.2">
      <c r="A12" s="22">
        <v>6</v>
      </c>
      <c r="B12" s="50" t="s">
        <v>122</v>
      </c>
      <c r="C12" s="31">
        <v>9</v>
      </c>
      <c r="D12" s="31"/>
    </row>
    <row r="13" spans="1:4" x14ac:dyDescent="0.2">
      <c r="A13" s="22">
        <v>7</v>
      </c>
      <c r="B13" s="50" t="s">
        <v>123</v>
      </c>
      <c r="C13" s="31">
        <v>2</v>
      </c>
      <c r="D13" s="31" t="s">
        <v>124</v>
      </c>
    </row>
    <row r="14" spans="1:4" x14ac:dyDescent="0.2">
      <c r="A14" s="22">
        <v>8</v>
      </c>
      <c r="B14" s="51" t="s">
        <v>125</v>
      </c>
      <c r="C14" s="31">
        <v>1</v>
      </c>
      <c r="D14" s="31" t="s">
        <v>124</v>
      </c>
    </row>
    <row r="15" spans="1:4" x14ac:dyDescent="0.2">
      <c r="A15" s="22">
        <v>9</v>
      </c>
      <c r="B15" s="54" t="s">
        <v>126</v>
      </c>
      <c r="C15" s="31">
        <v>4</v>
      </c>
      <c r="D15" s="31" t="s">
        <v>124</v>
      </c>
    </row>
    <row r="16" spans="1:4" x14ac:dyDescent="0.2">
      <c r="A16" s="22">
        <v>10</v>
      </c>
      <c r="B16" s="50" t="s">
        <v>127</v>
      </c>
      <c r="C16" s="31">
        <v>5</v>
      </c>
      <c r="D16" s="31" t="s">
        <v>124</v>
      </c>
    </row>
    <row r="17" spans="1:4" x14ac:dyDescent="0.2">
      <c r="A17" s="22">
        <v>11</v>
      </c>
      <c r="B17" s="50" t="s">
        <v>128</v>
      </c>
      <c r="C17" s="31"/>
      <c r="D17" s="31"/>
    </row>
    <row r="18" spans="1:4" x14ac:dyDescent="0.2">
      <c r="A18" s="22"/>
      <c r="B18" s="22"/>
      <c r="C18" s="31"/>
      <c r="D18" s="31"/>
    </row>
    <row r="19" spans="1:4" x14ac:dyDescent="0.2">
      <c r="A19" s="22"/>
      <c r="B19" s="22"/>
      <c r="C19" s="31"/>
      <c r="D19" s="31"/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94f2cb0-e90c-401d-92aa-8089682b7e02}" enabled="1" method="Standard" siteId="{98c1b6ad-e93a-4365-9ba9-b290d9210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Solicitud</vt:lpstr>
      <vt:lpstr>Relación Cotiz.</vt:lpstr>
      <vt:lpstr>Yumbo</vt:lpstr>
      <vt:lpstr>Pasto</vt:lpstr>
      <vt:lpstr>Guarne</vt:lpstr>
      <vt:lpstr>Villavicencio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Invitado</dc:creator>
  <cp:keywords/>
  <dc:description/>
  <cp:lastModifiedBy>Alfredo Diaz Ovalle</cp:lastModifiedBy>
  <cp:revision/>
  <dcterms:created xsi:type="dcterms:W3CDTF">2012-11-08T00:26:51Z</dcterms:created>
  <dcterms:modified xsi:type="dcterms:W3CDTF">2026-02-27T16:11:43Z</dcterms:modified>
  <cp:category/>
  <cp:contentStatus/>
</cp:coreProperties>
</file>